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8"/>
  <workbookPr hidePivotFieldList="1" defaultThemeVersion="166925"/>
  <mc:AlternateContent xmlns:mc="http://schemas.openxmlformats.org/markup-compatibility/2006">
    <mc:Choice Requires="x15">
      <x15ac:absPath xmlns:x15ac="http://schemas.microsoft.com/office/spreadsheetml/2010/11/ac" url="C:\Users\andre\Documents\RAMA JUDICIAL\RIESGOS\"/>
    </mc:Choice>
  </mc:AlternateContent>
  <xr:revisionPtr revIDLastSave="1673" documentId="8_{10E45C39-61C3-4EFE-90B7-D524416200C9}" xr6:coauthVersionLast="47" xr6:coauthVersionMax="47" xr10:uidLastSave="{AB1B49D5-A675-40A0-B9DD-E4A23F480FB0}"/>
  <bookViews>
    <workbookView xWindow="-120" yWindow="-120" windowWidth="20730" windowHeight="11160" firstSheet="14" activeTab="14" xr2:uid="{3E3DCF31-E9A4-4BF8-A2F1-A5D8E6F10397}"/>
  </bookViews>
  <sheets>
    <sheet name="Presentacion " sheetId="10" r:id="rId1"/>
    <sheet name="Instructivo" sheetId="3" r:id="rId2"/>
    <sheet name="Análisis de Contexto " sheetId="14" r:id="rId3"/>
    <sheet name="Estrategias" sheetId="15"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pivotCaches>
    <pivotCache cacheId="2909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18" l="1"/>
  <c r="N20" i="17"/>
  <c r="Q12" i="1"/>
  <c r="M33" i="1"/>
  <c r="L33" i="1"/>
  <c r="M28" i="1"/>
  <c r="L28" i="1"/>
  <c r="M23" i="1"/>
  <c r="L23" i="1"/>
  <c r="M18" i="1"/>
  <c r="L18" i="1"/>
  <c r="M15" i="1"/>
  <c r="L15" i="1"/>
  <c r="M14" i="1"/>
  <c r="L14" i="1"/>
  <c r="M10" i="1"/>
  <c r="L10" i="1"/>
  <c r="B55" i="20" l="1"/>
  <c r="B50" i="20"/>
  <c r="B45" i="20"/>
  <c r="B40" i="20"/>
  <c r="B35" i="20"/>
  <c r="B30" i="20"/>
  <c r="B25" i="20"/>
  <c r="B20" i="20"/>
  <c r="B15" i="20"/>
  <c r="B10" i="20"/>
  <c r="B55" i="19"/>
  <c r="B50" i="19"/>
  <c r="B45" i="19"/>
  <c r="B40" i="19"/>
  <c r="B35" i="19"/>
  <c r="B30" i="19"/>
  <c r="B25" i="19"/>
  <c r="B20" i="19"/>
  <c r="B15" i="19"/>
  <c r="B10" i="19"/>
  <c r="B25" i="17"/>
  <c r="B20" i="17"/>
  <c r="B15" i="17"/>
  <c r="B10" i="17"/>
  <c r="B45" i="18"/>
  <c r="B40" i="18"/>
  <c r="B35" i="18"/>
  <c r="B30" i="18"/>
  <c r="B25" i="18"/>
  <c r="B20" i="18"/>
  <c r="B15" i="18"/>
  <c r="B10" i="18"/>
  <c r="I4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G15" i="18"/>
  <c r="F15" i="18"/>
  <c r="E15" i="18"/>
  <c r="D15" i="18"/>
  <c r="C15" i="18"/>
  <c r="A15" i="18"/>
  <c r="N10" i="18"/>
  <c r="G10" i="18"/>
  <c r="F10" i="18"/>
  <c r="E10" i="18"/>
  <c r="D10" i="18"/>
  <c r="C10" i="18"/>
  <c r="A10" i="18"/>
  <c r="D6" i="18"/>
  <c r="D5" i="18"/>
  <c r="D4" i="18"/>
  <c r="I50" i="19" l="1"/>
  <c r="I15" i="19"/>
  <c r="I55" i="19"/>
  <c r="I40" i="18"/>
  <c r="I30" i="18"/>
  <c r="I40" i="19"/>
  <c r="I55" i="20"/>
  <c r="I35" i="18"/>
  <c r="I45" i="20"/>
  <c r="I30" i="20"/>
  <c r="I25" i="19"/>
  <c r="I20" i="19"/>
  <c r="I20" i="20"/>
  <c r="I15" i="18"/>
  <c r="I18" i="1"/>
  <c r="T37" i="1"/>
  <c r="Q37" i="1"/>
  <c r="AD37" i="1" s="1"/>
  <c r="AC37" i="1" s="1"/>
  <c r="T36" i="1"/>
  <c r="Q36" i="1"/>
  <c r="T35" i="1"/>
  <c r="Q35" i="1"/>
  <c r="AD35" i="1" s="1"/>
  <c r="T34" i="1"/>
  <c r="Q34" i="1"/>
  <c r="AD34" i="1" s="1"/>
  <c r="T33" i="1"/>
  <c r="Q33" i="1"/>
  <c r="AD33" i="1" s="1"/>
  <c r="J33" i="1"/>
  <c r="Z33" i="1" s="1"/>
  <c r="I33" i="1"/>
  <c r="T32" i="1"/>
  <c r="Q32" i="1"/>
  <c r="AD32" i="1" s="1"/>
  <c r="AC32" i="1" s="1"/>
  <c r="T31" i="1"/>
  <c r="Q31" i="1"/>
  <c r="AD31" i="1" s="1"/>
  <c r="T30" i="1"/>
  <c r="Q30" i="1"/>
  <c r="X30" i="1" s="1"/>
  <c r="T29" i="1"/>
  <c r="Q29" i="1"/>
  <c r="X29" i="1" s="1"/>
  <c r="T28" i="1"/>
  <c r="Q28" i="1"/>
  <c r="X28" i="1" s="1"/>
  <c r="J28" i="1"/>
  <c r="Z30" i="1" s="1"/>
  <c r="Y30" i="1" s="1"/>
  <c r="I28" i="1"/>
  <c r="T27" i="1"/>
  <c r="Q27" i="1"/>
  <c r="X27" i="1" s="1"/>
  <c r="T26" i="1"/>
  <c r="Q26" i="1"/>
  <c r="T25" i="1"/>
  <c r="Q25" i="1"/>
  <c r="Z24" i="1"/>
  <c r="Y24" i="1" s="1"/>
  <c r="T24" i="1"/>
  <c r="Q24" i="1"/>
  <c r="T23" i="1"/>
  <c r="Q23" i="1"/>
  <c r="X23" i="1" s="1"/>
  <c r="AD25" i="1"/>
  <c r="J23" i="1"/>
  <c r="Z25" i="1" s="1"/>
  <c r="Y25" i="1" s="1"/>
  <c r="I23" i="1"/>
  <c r="T22" i="1"/>
  <c r="Q22" i="1"/>
  <c r="T21" i="1"/>
  <c r="Q21" i="1"/>
  <c r="T20" i="1"/>
  <c r="Q20" i="1"/>
  <c r="T19" i="1"/>
  <c r="Q19" i="1"/>
  <c r="AD19" i="1" s="1"/>
  <c r="T18" i="1"/>
  <c r="Q18" i="1"/>
  <c r="J18" i="1"/>
  <c r="N25" i="17"/>
  <c r="I25" i="17"/>
  <c r="G25" i="17"/>
  <c r="F25" i="17"/>
  <c r="E25" i="17"/>
  <c r="D25" i="17"/>
  <c r="C25" i="17"/>
  <c r="A25" i="17"/>
  <c r="G20" i="17"/>
  <c r="F20" i="17"/>
  <c r="E20" i="17"/>
  <c r="D20" i="17"/>
  <c r="C20" i="17"/>
  <c r="A20" i="17"/>
  <c r="I20" i="17"/>
  <c r="N15" i="17"/>
  <c r="I15" i="17"/>
  <c r="G15" i="17"/>
  <c r="F15" i="17"/>
  <c r="E15" i="17"/>
  <c r="D15" i="17"/>
  <c r="C15" i="17"/>
  <c r="A15" i="17"/>
  <c r="D6" i="17"/>
  <c r="D5" i="17"/>
  <c r="D4" i="17"/>
  <c r="N10" i="17"/>
  <c r="G10" i="17"/>
  <c r="F10" i="17"/>
  <c r="E10" i="17"/>
  <c r="D10" i="17"/>
  <c r="C10" i="17"/>
  <c r="A10" i="17"/>
  <c r="H35" i="18" l="1"/>
  <c r="H45" i="19"/>
  <c r="H45" i="20"/>
  <c r="H30" i="18"/>
  <c r="H40" i="19"/>
  <c r="H40" i="20"/>
  <c r="N28" i="1"/>
  <c r="H40" i="18"/>
  <c r="H50" i="19"/>
  <c r="H50" i="20"/>
  <c r="AD28" i="1"/>
  <c r="AC28" i="1" s="1"/>
  <c r="X32" i="1"/>
  <c r="AD18" i="1"/>
  <c r="AC18" i="1" s="1"/>
  <c r="H45" i="18"/>
  <c r="H55" i="19"/>
  <c r="H55" i="20"/>
  <c r="AD36" i="1"/>
  <c r="AC36" i="1" s="1"/>
  <c r="AC34" i="1"/>
  <c r="AD30" i="1"/>
  <c r="AC30" i="1" s="1"/>
  <c r="AD29" i="1"/>
  <c r="AC29" i="1" s="1"/>
  <c r="X36" i="1"/>
  <c r="X35" i="1"/>
  <c r="X34" i="1"/>
  <c r="X33" i="1"/>
  <c r="X37" i="1"/>
  <c r="X31" i="1"/>
  <c r="AD24" i="1"/>
  <c r="AC24" i="1" s="1"/>
  <c r="AD26" i="1"/>
  <c r="AC26" i="1" s="1"/>
  <c r="AD23" i="1"/>
  <c r="AD27" i="1"/>
  <c r="AC27" i="1" s="1"/>
  <c r="AD22" i="1"/>
  <c r="AC22" i="1" s="1"/>
  <c r="AD21" i="1"/>
  <c r="AC21" i="1" s="1"/>
  <c r="AD20" i="1"/>
  <c r="AC20" i="1" s="1"/>
  <c r="X26" i="1"/>
  <c r="X25" i="1"/>
  <c r="X24" i="1"/>
  <c r="X22" i="1"/>
  <c r="X21" i="1"/>
  <c r="X19" i="1"/>
  <c r="X20" i="1"/>
  <c r="AC19" i="1"/>
  <c r="X18" i="1"/>
  <c r="Z18" i="1"/>
  <c r="Y18" i="1" s="1"/>
  <c r="N23" i="1"/>
  <c r="Y33" i="1"/>
  <c r="Z37" i="1"/>
  <c r="Y37" i="1" s="1"/>
  <c r="N33" i="1"/>
  <c r="Z35" i="1"/>
  <c r="Y35" i="1" s="1"/>
  <c r="AC35" i="1"/>
  <c r="Z36" i="1"/>
  <c r="Y36" i="1" s="1"/>
  <c r="Z34" i="1"/>
  <c r="Y34" i="1" s="1"/>
  <c r="Z29" i="1"/>
  <c r="Y29" i="1" s="1"/>
  <c r="AC31" i="1"/>
  <c r="Z28" i="1"/>
  <c r="Z32" i="1"/>
  <c r="Y32" i="1" s="1"/>
  <c r="Z31" i="1"/>
  <c r="Y31" i="1" s="1"/>
  <c r="AC25" i="1"/>
  <c r="Z23" i="1"/>
  <c r="Z27" i="1"/>
  <c r="Y27" i="1" s="1"/>
  <c r="Z26" i="1"/>
  <c r="Y26" i="1" s="1"/>
  <c r="N18" i="1"/>
  <c r="Z20" i="1"/>
  <c r="Y20" i="1" s="1"/>
  <c r="Z19" i="1"/>
  <c r="Y19" i="1" s="1"/>
  <c r="Z22" i="1"/>
  <c r="Y22" i="1" s="1"/>
  <c r="Z21" i="1"/>
  <c r="Y21" i="1" s="1"/>
  <c r="J50" i="19" l="1"/>
  <c r="J40" i="18"/>
  <c r="J50" i="20"/>
  <c r="J45" i="18"/>
  <c r="J55" i="20"/>
  <c r="J55" i="19"/>
  <c r="J45" i="19"/>
  <c r="J45" i="20"/>
  <c r="J35" i="18"/>
  <c r="J40" i="20"/>
  <c r="J30" i="18"/>
  <c r="J40" i="19"/>
  <c r="AB33" i="1"/>
  <c r="AA33" i="1" s="1"/>
  <c r="AF33" i="1"/>
  <c r="AE33" i="1" s="1"/>
  <c r="AC33" i="1"/>
  <c r="AF28" i="1"/>
  <c r="AE28" i="1" s="1"/>
  <c r="Y28" i="1"/>
  <c r="AB28" i="1"/>
  <c r="AA28" i="1" s="1"/>
  <c r="AB23" i="1"/>
  <c r="AA23" i="1" s="1"/>
  <c r="Y23" i="1"/>
  <c r="AC23" i="1"/>
  <c r="AF23" i="1"/>
  <c r="AE23" i="1" s="1"/>
  <c r="AF18" i="1"/>
  <c r="AE18" i="1" s="1"/>
  <c r="AB18" i="1"/>
  <c r="AA18" i="1" s="1"/>
  <c r="K30" i="18" l="1"/>
  <c r="K40" i="19"/>
  <c r="K40" i="20"/>
  <c r="K55" i="19"/>
  <c r="K55" i="20"/>
  <c r="K45" i="18"/>
  <c r="K40" i="18"/>
  <c r="K50" i="19"/>
  <c r="K50" i="20"/>
  <c r="K35" i="18"/>
  <c r="K45" i="19"/>
  <c r="K45" i="20"/>
  <c r="L45" i="18"/>
  <c r="L55" i="19"/>
  <c r="L55" i="20"/>
  <c r="L50" i="19"/>
  <c r="L50" i="20"/>
  <c r="L40" i="18"/>
  <c r="L45" i="19"/>
  <c r="L35" i="18"/>
  <c r="L45" i="20"/>
  <c r="L40" i="20"/>
  <c r="L40" i="19"/>
  <c r="L30" i="18"/>
  <c r="AG33" i="1"/>
  <c r="AG28" i="1"/>
  <c r="AG23" i="1"/>
  <c r="AG18" i="1"/>
  <c r="M55" i="19" l="1"/>
  <c r="M45" i="18"/>
  <c r="M55" i="20"/>
  <c r="M50" i="19"/>
  <c r="M40" i="18"/>
  <c r="M50" i="20"/>
  <c r="M35" i="18"/>
  <c r="M45" i="19"/>
  <c r="M45" i="20"/>
  <c r="M40" i="20"/>
  <c r="M40" i="19"/>
  <c r="M30" i="18"/>
  <c r="T17" i="1"/>
  <c r="Q17" i="1"/>
  <c r="AD17" i="1" s="1"/>
  <c r="X17" i="1"/>
  <c r="H35" i="20" l="1"/>
  <c r="H25" i="18"/>
  <c r="H35" i="19"/>
  <c r="I10" i="17"/>
  <c r="I10" i="18"/>
  <c r="I10" i="20"/>
  <c r="I10" i="19"/>
  <c r="I25" i="18"/>
  <c r="I35" i="19"/>
  <c r="I35" i="20"/>
  <c r="Z17" i="1"/>
  <c r="Y17" i="1" s="1"/>
  <c r="AC17" i="1"/>
  <c r="H30" i="19" l="1"/>
  <c r="H30" i="20"/>
  <c r="J35" i="20"/>
  <c r="J25" i="18"/>
  <c r="J35" i="19"/>
  <c r="K25" i="18" l="1"/>
  <c r="K35" i="19"/>
  <c r="K35" i="20"/>
  <c r="J30" i="19"/>
  <c r="J30" i="20"/>
  <c r="L25" i="18"/>
  <c r="L35" i="19"/>
  <c r="L35" i="20"/>
  <c r="K30" i="19" l="1"/>
  <c r="K30" i="20"/>
  <c r="L30" i="20"/>
  <c r="L30" i="19"/>
  <c r="M35" i="19"/>
  <c r="M35" i="20"/>
  <c r="M25" i="18"/>
  <c r="M30" i="20" l="1"/>
  <c r="M30" i="19"/>
  <c r="H25" i="19" l="1"/>
  <c r="H25" i="20"/>
  <c r="H25" i="17"/>
  <c r="J25" i="20" l="1"/>
  <c r="J25" i="19"/>
  <c r="J25" i="17"/>
  <c r="K25" i="17" l="1"/>
  <c r="K25" i="19"/>
  <c r="K25" i="20"/>
  <c r="L25" i="19"/>
  <c r="L25" i="20"/>
  <c r="L25" i="17"/>
  <c r="M25" i="17" l="1"/>
  <c r="M25" i="19"/>
  <c r="M25" i="20"/>
  <c r="T16" i="1"/>
  <c r="Q16" i="1"/>
  <c r="T15" i="1"/>
  <c r="Q15" i="1"/>
  <c r="J15" i="1"/>
  <c r="I15" i="1"/>
  <c r="T14" i="1"/>
  <c r="Q14" i="1"/>
  <c r="J14" i="1"/>
  <c r="I14" i="1"/>
  <c r="H15" i="18" l="1"/>
  <c r="H15" i="19"/>
  <c r="H15" i="20"/>
  <c r="H15" i="17"/>
  <c r="H20" i="20"/>
  <c r="H20" i="18"/>
  <c r="H20" i="19"/>
  <c r="H20" i="17"/>
  <c r="Z16" i="1"/>
  <c r="Y16" i="1" s="1"/>
  <c r="X15" i="1"/>
  <c r="X16" i="1"/>
  <c r="Z14" i="1"/>
  <c r="Y14" i="1" s="1"/>
  <c r="X14" i="1"/>
  <c r="N14" i="1"/>
  <c r="AD14" i="1"/>
  <c r="AD16" i="1"/>
  <c r="AD15" i="1"/>
  <c r="N15" i="1"/>
  <c r="Z15" i="1"/>
  <c r="Y15" i="1" s="1"/>
  <c r="J20" i="18" l="1"/>
  <c r="J20" i="20"/>
  <c r="J20" i="19"/>
  <c r="J20" i="17"/>
  <c r="J15" i="20"/>
  <c r="J15" i="18"/>
  <c r="J15" i="19"/>
  <c r="J15" i="17"/>
  <c r="AB15" i="1"/>
  <c r="AA15" i="1" s="1"/>
  <c r="AB14" i="1"/>
  <c r="AA14" i="1" s="1"/>
  <c r="K15" i="17" l="1"/>
  <c r="K15" i="19"/>
  <c r="K15" i="20"/>
  <c r="K15" i="18"/>
  <c r="K20" i="20"/>
  <c r="K20" i="18"/>
  <c r="K20" i="19"/>
  <c r="K20" i="17"/>
  <c r="T13" i="1"/>
  <c r="Q13" i="1"/>
  <c r="T12" i="1"/>
  <c r="AC16" i="1" l="1"/>
  <c r="AD12" i="1"/>
  <c r="AC12" i="1" s="1"/>
  <c r="AD13" i="1"/>
  <c r="AC13" i="1" s="1"/>
  <c r="Q11" i="1"/>
  <c r="T11" i="1"/>
  <c r="T10" i="1"/>
  <c r="AF15" i="1" l="1"/>
  <c r="AE15" i="1" s="1"/>
  <c r="AC15" i="1"/>
  <c r="AF14" i="1"/>
  <c r="AE14" i="1" s="1"/>
  <c r="AC14" i="1"/>
  <c r="AD11" i="1"/>
  <c r="Q10" i="1"/>
  <c r="AD10" i="1" s="1"/>
  <c r="J10" i="1"/>
  <c r="X10" i="1" l="1"/>
  <c r="AG14" i="1"/>
  <c r="L15" i="19"/>
  <c r="L15" i="20"/>
  <c r="L15" i="18"/>
  <c r="L15" i="17"/>
  <c r="AG15" i="1"/>
  <c r="L20" i="18"/>
  <c r="L20" i="19"/>
  <c r="L20" i="20"/>
  <c r="L20" i="17"/>
  <c r="AC11" i="1"/>
  <c r="Z13" i="1"/>
  <c r="Z11" i="1"/>
  <c r="Z10" i="1"/>
  <c r="Y10" i="1" s="1"/>
  <c r="Z12" i="1"/>
  <c r="X12" i="1"/>
  <c r="X13" i="1"/>
  <c r="AC10" i="1"/>
  <c r="X11" i="1"/>
  <c r="I10" i="1"/>
  <c r="M20" i="17" l="1"/>
  <c r="M20" i="18"/>
  <c r="M20" i="19"/>
  <c r="M20" i="20"/>
  <c r="N10" i="1"/>
  <c r="J10" i="18" s="1"/>
  <c r="H10" i="18"/>
  <c r="H10" i="19"/>
  <c r="H10" i="20"/>
  <c r="H10" i="17"/>
  <c r="M15" i="17"/>
  <c r="M15" i="20"/>
  <c r="M15" i="18"/>
  <c r="M15" i="19"/>
  <c r="AF10" i="1"/>
  <c r="AE10" i="1" s="1"/>
  <c r="Y12" i="1"/>
  <c r="Y11" i="1"/>
  <c r="Y13"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<sst xmlns="http://schemas.openxmlformats.org/spreadsheetml/2006/main" count="2521" uniqueCount="548">
  <si>
    <t xml:space="preserve">                                                                         Consejo Superior de la Judicatura</t>
  </si>
  <si>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</si>
  <si>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</si>
  <si>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</si>
  <si>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</si>
  <si>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Apoyo</t>
  </si>
  <si>
    <t>GESTIÓN DE LA INFORMACIÓN ESTADÍSTICA</t>
  </si>
  <si>
    <t>CONSEJO SUPERIOR DE LA JUDICATURA</t>
  </si>
  <si>
    <t>CONSEJO SECCIONAL DE LA JUDICATURA</t>
  </si>
  <si>
    <t>X</t>
  </si>
  <si>
    <t>DIRECCIÓN SECCIONAL DE ADMINISTRACIÓN JUDICIAL</t>
  </si>
  <si>
    <t>DESPACHO JUDICIAL CERTIFICADO</t>
  </si>
  <si>
    <t>FECHA</t>
  </si>
  <si>
    <t>Matriz Mapa de Riesgos</t>
  </si>
  <si>
    <t>Orientaciones Generales</t>
  </si>
  <si>
    <r>
      <t xml:space="preserve">Antes de iniciar con el diligenciamiento de la información en la matriz, se requiere haber avanzado en el análisis del </t>
    </r>
    <r>
      <rPr>
        <b/>
        <sz val="8"/>
        <rFont val="Arial Narrow"/>
        <family val="2"/>
      </rPr>
      <t>proceso, su objetivo, alcance, actividades clave</t>
    </r>
    <r>
      <rPr>
        <sz val="8"/>
        <rFont val="Arial Narrow"/>
        <family val="2"/>
      </rPr>
      <t xml:space="preserve">, considere los lineamientos establecidos en el </t>
    </r>
    <r>
      <rPr>
        <b/>
        <sz val="8"/>
        <color rgb="FF002060"/>
        <rFont val="Arial Narrow"/>
        <family val="2"/>
      </rPr>
      <t>Paso 2: identificación del riesgo</t>
    </r>
    <r>
      <rPr>
        <sz val="8"/>
        <rFont val="Arial Narrow"/>
        <family val="2"/>
      </rPr>
      <t xml:space="preserve">, donde se explica ampliamente las bases para adelantar este análisis.
Así mismo, considere en el </t>
    </r>
    <r>
      <rPr>
        <b/>
        <sz val="8"/>
        <color rgb="FF002060"/>
        <rFont val="Arial Narrow"/>
        <family val="2"/>
      </rPr>
      <t>Paso 3: valoración del riesgo</t>
    </r>
    <r>
      <rPr>
        <sz val="8"/>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</si>
  <si>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8"/>
        <rFont val="Arial Narrow"/>
        <family val="2"/>
      </rPr>
      <t>Hoja 1 Instructivo</t>
    </r>
    <r>
      <rPr>
        <sz val="8"/>
        <rFont val="Arial Narrow"/>
        <family val="2"/>
      </rPr>
      <t xml:space="preserve">
 -  </t>
    </r>
    <r>
      <rPr>
        <b/>
        <sz val="8"/>
        <rFont val="Arial Narrow"/>
        <family val="2"/>
      </rPr>
      <t xml:space="preserve">Hoja 2 Mapa Final: </t>
    </r>
    <r>
      <rPr>
        <sz val="8"/>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</si>
  <si>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</si>
  <si>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</si>
  <si>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</si>
  <si>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</si>
  <si>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</si>
  <si>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</si>
  <si>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</si>
  <si>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</si>
  <si>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</si>
  <si>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</si>
  <si>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</si>
  <si>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</si>
  <si>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</si>
  <si>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</si>
  <si>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</si>
  <si>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</si>
  <si>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</si>
  <si>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rPr>
        <sz val="8"/>
        <color rgb="FF000000"/>
        <rFont val="Arial Narrow"/>
      </rPr>
      <t xml:space="preserve">Consolida o resume los análisis sobre </t>
    </r>
    <r>
      <rPr>
        <b/>
        <sz val="8"/>
        <color rgb="FF000000"/>
        <rFont val="Arial Narrow"/>
      </rPr>
      <t>impacto + causa raíz</t>
    </r>
    <r>
      <rPr>
        <sz val="8"/>
        <color rgb="FF000000"/>
        <rFont val="Arial Narrow"/>
      </rPr>
      <t xml:space="preserve">, permitiendo contar con una redacción clara y concreta del riesgo identificado. Tenga en cuenta la estructura de alto nivel establecida , inicia con </t>
    </r>
    <r>
      <rPr>
        <b/>
        <sz val="8"/>
        <color rgb="FFFF0000"/>
        <rFont val="Arial Narrow"/>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</si>
  <si>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</si>
  <si>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</si>
  <si>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</si>
  <si>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</si>
  <si>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</si>
  <si>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</si>
  <si>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</si>
  <si>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</si>
  <si>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</si>
  <si>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</si>
  <si>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</si>
  <si>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</si>
  <si>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8"/>
        <rFont val="Arial Narrow"/>
        <family val="2"/>
      </rPr>
      <t>Tipo</t>
    </r>
  </si>
  <si>
    <t>Utilice la lista de despligue que se encuentra parametrizada, le aparecerán las opciones: 1)Preventivo, 2)Detectivo, 3)Correctivo.</t>
  </si>
  <si>
    <r>
      <t xml:space="preserve">ATRIBUTOS EFICIENCIA
</t>
    </r>
    <r>
      <rPr>
        <sz val="8"/>
        <rFont val="Arial Narrow"/>
        <family val="2"/>
      </rPr>
      <t>Implementación</t>
    </r>
  </si>
  <si>
    <t>Utilice la lista de despligue que se encuentra parametrizada, le aparecerán las opciones: 1)Automático, 2)Manual.</t>
  </si>
  <si>
    <r>
      <t xml:space="preserve">ATRIBUTOS EFICIENCIA
</t>
    </r>
    <r>
      <rPr>
        <sz val="8"/>
        <rFont val="Arial Narrow"/>
        <family val="2"/>
      </rPr>
      <t>Calificación</t>
    </r>
  </si>
  <si>
    <t xml:space="preserve">La matriz automáticamente hará el cálculo para el control analizado (Columna T) </t>
  </si>
  <si>
    <r>
      <t xml:space="preserve">ATRIBUTOS INFORMATIVOS
</t>
    </r>
    <r>
      <rPr>
        <sz val="8"/>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</si>
  <si>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</si>
  <si>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8"/>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</si>
  <si>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</si>
  <si>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8"/>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</si>
  <si>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</si>
  <si>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</si>
  <si>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8"/>
        <color theme="1"/>
        <rFont val="Arial Narrow"/>
        <family val="2"/>
      </rPr>
      <t>l nivel de riesgo inherente</t>
    </r>
    <r>
      <rPr>
        <sz val="8"/>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</si>
  <si>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</si>
  <si>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</si>
  <si>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8"/>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</si>
  <si>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</si>
  <si>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</si>
  <si>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</si>
  <si>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 </t>
    </r>
    <r>
      <rPr>
        <b/>
        <sz val="8"/>
        <rFont val="Arial Narrow"/>
        <family val="2"/>
      </rPr>
      <t xml:space="preserve"> Hoja 6 Clasificación del Riesgo:</t>
    </r>
    <r>
      <rPr>
        <sz val="8"/>
        <rFont val="Arial Narrow"/>
        <family val="2"/>
      </rPr>
      <t xml:space="preserve"> Información pertinente refente a la clasificación de los riesgos asociados.</t>
    </r>
  </si>
  <si>
    <r>
      <t xml:space="preserve"> - </t>
    </r>
    <r>
      <rPr>
        <b/>
        <sz val="8"/>
        <rFont val="Arial Narrow"/>
        <family val="2"/>
      </rPr>
      <t xml:space="preserve"> Hoja 7 Tabla de probabilidad: </t>
    </r>
    <r>
      <rPr>
        <sz val="8"/>
        <rFont val="Arial Narrow"/>
        <family val="2"/>
      </rPr>
      <t>Tabla referente para todos los cálculos (no se diligencia)</t>
    </r>
  </si>
  <si>
    <r>
      <t xml:space="preserve"> - </t>
    </r>
    <r>
      <rPr>
        <b/>
        <sz val="8"/>
        <rFont val="Arial Narrow"/>
        <family val="2"/>
      </rPr>
      <t xml:space="preserve"> Hoja 8 Tabla de Impacto: </t>
    </r>
    <r>
      <rPr>
        <sz val="8"/>
        <rFont val="Arial Narrow"/>
        <family val="2"/>
      </rPr>
      <t>Tabla referente para todos los cálculos (no se diligencia)</t>
    </r>
  </si>
  <si>
    <r>
      <t xml:space="preserve"> - </t>
    </r>
    <r>
      <rPr>
        <b/>
        <sz val="8"/>
        <rFont val="Arial Narrow"/>
        <family val="2"/>
      </rPr>
      <t xml:space="preserve"> Hoja 9 Tabla de Valoración de Controles: </t>
    </r>
    <r>
      <rPr>
        <sz val="8"/>
        <rFont val="Arial Narrow"/>
        <family val="2"/>
      </rPr>
      <t>Tabla referente para todos los cálculos (no se diligencia)</t>
    </r>
  </si>
  <si>
    <r>
      <t xml:space="preserve"> - </t>
    </r>
    <r>
      <rPr>
        <b/>
        <sz val="8"/>
        <rFont val="Arial Narrow"/>
        <family val="2"/>
      </rPr>
      <t xml:space="preserve"> Hoja 10 Matriz de Calor: </t>
    </r>
    <r>
      <rPr>
        <sz val="8"/>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</si>
  <si>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8"/>
        <rFont val="Arial Narrow"/>
        <family val="2"/>
      </rPr>
      <t>Hoja 11 a la 14 Seguimientos Trimestrales</t>
    </r>
    <r>
      <rPr>
        <sz val="8"/>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</si>
  <si>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</si>
  <si>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</si>
  <si>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 xml:space="preserve">PROCESO </t>
  </si>
  <si>
    <t>MEJORAMIENTO Y EVALUACIÓN DEL SIGCMA</t>
  </si>
  <si>
    <t xml:space="preserve">DEPENDENCIA ADMINISTRATIVA O JUDICIAL CERTIFICADA </t>
  </si>
  <si>
    <t>UNIDAD DE DESARROLLO Y ANÁLISIS ESTADÍSTICO / COORDINACIÓN NACIONAL DEL SIGCMA</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</si>
  <si>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</si>
  <si>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</si>
  <si>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</si>
  <si>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</si>
  <si>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</si>
  <si>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</si>
  <si>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</si>
  <si>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</si>
  <si>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</si>
  <si>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</si>
  <si>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</si>
  <si>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</si>
  <si>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</si>
  <si>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</si>
  <si>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</si>
  <si>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</si>
  <si>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</si>
  <si>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</si>
  <si>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</si>
  <si>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Sociales  y culturales (cultura, religión, demografía, responsabilidad social, orden público)</t>
  </si>
  <si>
    <t>Interrupción del servicio público de Administrar Justicia a causa del pandemias y sus variantes.</t>
  </si>
  <si>
    <t xml:space="preserve">Incremento de la credibilidad y confianza en la administración de justicia al implementar y certificar sus Sistemas de Gestión. 
</t>
  </si>
  <si>
    <t>Interrupción del servicio público de Administrar Justicia por razones de orden público</t>
  </si>
  <si>
    <t>Visibilizacion de la Administración de Justicia  entre los actores no formales de la justicia (Grupos y minorías Indígenas, género)</t>
  </si>
  <si>
    <t xml:space="preserve">Limitaciones en  la movilidad asociados a factores del orden público </t>
  </si>
  <si>
    <t>Disminucion en la demanda de justicia implica un replanteamiento de la oferta que permita redistribuir despachos y/o cargos.</t>
  </si>
  <si>
    <t>Aumento de la demanda de Justicia a causa de la problemática social y/u otros factores</t>
  </si>
  <si>
    <t>Amenazas a servidores judiciales en razón al ejercicio de sus funciones.</t>
  </si>
  <si>
    <t>Risaralda, en especial Pereira, troncal de occidente es corredor para movilidad de productos alucinogenos y centro de operación de grupos organizados al margen de la ley, que aumentan la cantidad de actos delictivos, implicando una mayor demanda de despachos y servidores judiciales.</t>
  </si>
  <si>
    <t>Dificultad en atención a usuario del Servicio de Justicia con limitación o condiciones especiales de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</si>
  <si>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</si>
  <si>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</si>
  <si>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</si>
  <si>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Indisponibilidad y/o colapso de la infraestructura tecnológica (daños en la plataforma SIERJU)</t>
  </si>
  <si>
    <t>Disponibilidad de herramientas tecnologicas para el manejo de la informacion como el SIERJU</t>
  </si>
  <si>
    <t xml:space="preserve">Afectación en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</si>
  <si>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</si>
  <si>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</si>
  <si>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</si>
  <si>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</si>
  <si>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</si>
  <si>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</si>
  <si>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</si>
  <si>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</si>
  <si>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</si>
  <si>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</si>
  <si>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</si>
  <si>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</si>
  <si>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</si>
  <si>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Definición de roles y responsabilidades de los  líderes de proceso para el funcionamiento del SIGCMA</t>
  </si>
  <si>
    <t>El compromiso de la Alta Dirección y de los líderes de proceso para ampliar, mantener y mejorar el SIGCMA</t>
  </si>
  <si>
    <t>Recursos financieros (presupuesto de funcionamiento, recursos de inversión</t>
  </si>
  <si>
    <t>Recursos insuficientes para atender el Plan de necesidades formulado</t>
  </si>
  <si>
    <t>Ejecución de los recursos asignados.</t>
  </si>
  <si>
    <t xml:space="preserve">
Los proyectos de reordanamiento judicial que propone el Consejo seccional no sean aprobados por el Consejo superior, a pesar de que sean urgentes, alegando no contar con recursos presupuestales.</t>
  </si>
  <si>
    <t>Conocimiento de la reglamentación que establece el procedimiento para el manejo de los recursos presupuestales, financieros y de contratación estatal.</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</si>
  <si>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</si>
  <si>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</si>
  <si>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</si>
  <si>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</si>
  <si>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</si>
  <si>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</si>
  <si>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Fortalecimiento de los concursos de méritos para ingreso de la Rama Judicial</t>
  </si>
  <si>
    <t xml:space="preserve">Carencia  de manuales  de funciones y procedimientos  para los servidores Judiciales </t>
  </si>
  <si>
    <t>El desarrollo de competencia a través de procesos de sensibilización, capacitación y formación en modelo de gestión para el desarrollo de competencias de los servidores judiciales.</t>
  </si>
  <si>
    <t>Debilidad en los procesos de inducción y reinducción de los servidores judiciales</t>
  </si>
  <si>
    <t>Debilidad para el fortalecimiento de competencias propias en el desarrollo de las actividades asignadas</t>
  </si>
  <si>
    <t>Falta de conocimiento de la metodologia del proceso por parte del personal involucrado.</t>
  </si>
  <si>
    <t>Proceso (capacidad, diseño, ejecución, proveedores, entradas, salidas, gestión del conocimiento)</t>
  </si>
  <si>
    <t>Falta de tiempo para acceder a la formación de  interés, tales como: Sensibilizaciones, cursos, talleres,  capacitaciones, diplomados, entre otros</t>
  </si>
  <si>
    <t>Actualización de la plataforma estratégica para responder a los cambios normativos y legales</t>
  </si>
  <si>
    <t>Deficiencias en el reporte de la información estadistica por parte de los funcionarios judiciales.</t>
  </si>
  <si>
    <t xml:space="preserve">Aplicabilidad de la Gestión del conocimiento generada por las experiencias de los servidores judiciales documentada en instructivos y guías
</t>
  </si>
  <si>
    <t xml:space="preserve">Reporte de la estadística judicial por fuera del término establecido </t>
  </si>
  <si>
    <t>El proceso de Gestión de la Información de Estadística se desarrolla conforme a lo establecido en la Ley y reglamentos.</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</si>
  <si>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</si>
  <si>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</si>
  <si>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</si>
  <si>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</si>
  <si>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 xml:space="preserve">Capacitación para el uso de herramientas tecnológicas  </t>
  </si>
  <si>
    <t>Deficiencia en el  mantenimiento de la pagina web de la Rama Judicial</t>
  </si>
  <si>
    <t xml:space="preserve">Se dispone con los recursos suficientes de equipos de computo, fotocopiadoras, escaner, entre otros, </t>
  </si>
  <si>
    <t>Deficiente servicio de internet y baja capacidad en el ancho de banda.</t>
  </si>
  <si>
    <t xml:space="preserve">Documentación (actualización, coherencia, aplicabilidad) </t>
  </si>
  <si>
    <t>Los documentos actuales no están alineados al PETD 2021-2025</t>
  </si>
  <si>
    <t>La implementación de la plataforma SIERJU, que facilita el acceso a la infrmación y diligenciamiento de los formatos.</t>
  </si>
  <si>
    <t>Imprecisión de la información SIERJU</t>
  </si>
  <si>
    <t>El Consejo Superior de la Judicatura emite Acuerdos de Reordenamiento Judicial sin contar con el concepto del Consejo Seccional.</t>
  </si>
  <si>
    <t>Infraestructura física (suficiencia, comodidad)</t>
  </si>
  <si>
    <t>Los servidores judiciales del proceso cuentan con sede para realizar las actividades relacionadas con el mismo, con buena iluminación, buena ventilación, seguridad, etc.</t>
  </si>
  <si>
    <t>Elementos de trabajo (papel, equipos, herramientas)</t>
  </si>
  <si>
    <t>Uso adecuado de los elementos de trabajo</t>
  </si>
  <si>
    <t>se cuenta con el suministro de  elementos de trabajo necesarios para la realización de las actividades del proceso.</t>
  </si>
  <si>
    <t>Comunicación Interna (canales utilizados y su efectividad, flujo de la información necesaria para el desarrollo de las actividades)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</si>
  <si>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</si>
  <si>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</si>
  <si>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</si>
  <si>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</si>
  <si>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</si>
  <si>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</si>
  <si>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</si>
  <si>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Se cuenta con aplicativo SIGOBius, el correo electrónico institucional y herramientas tecnologícas a través del office 365 para gestión propia del proceso.</t>
  </si>
  <si>
    <t>Ambientales</t>
  </si>
  <si>
    <t>Falta en la separación adecuada de residuos en la fuente </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</si>
  <si>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</si>
  <si>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</si>
  <si>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Participación virtual es los espacios  de sensibilización ambiental, como el Día SIGCMA</t>
  </si>
  <si>
    <t>Implementación de buenas practicas tendientes a la protección del medio ambiente</t>
  </si>
  <si>
    <t>Consejo Superior de la Judicatura</t>
  </si>
  <si>
    <t xml:space="preserve">ESTRATEGIAS/ACCIONES </t>
  </si>
  <si>
    <t>ESTRATEGIAS  DOFA</t>
  </si>
  <si>
    <t>ESTRATEGIA/ACCIÓN/ PROYECTO</t>
  </si>
  <si>
    <t xml:space="preserve">GESTIONA </t>
  </si>
  <si>
    <t xml:space="preserve">DOCUMENTADA EN </t>
  </si>
  <si>
    <t>A</t>
  </si>
  <si>
    <t>O</t>
  </si>
  <si>
    <t>D</t>
  </si>
  <si>
    <t>F</t>
  </si>
  <si>
    <t>Estimular el reporte oportuno de la información estadística de la gestión de los despachos del Distrito</t>
  </si>
  <si>
    <t>2,3,4</t>
  </si>
  <si>
    <t xml:space="preserve">Control de Registros trimestral, circular trimestal </t>
  </si>
  <si>
    <t>Capacitar a los Servidores Judiciales en el diligenciamiento de los formularios del SIERJU B.I.</t>
  </si>
  <si>
    <t>Circular, Capacitación UDAE, registros de capacitación; atención personalizada telefonica y e mail.</t>
  </si>
  <si>
    <t>Apoyo del nivel Central al proceso mediante personal nuevo</t>
  </si>
  <si>
    <t xml:space="preserve">Solicitud o requerimiento de personal mediante la creación o medida de descongestión.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</si>
  <si>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</si>
  <si>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</si>
  <si>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</si>
  <si>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</si>
  <si>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</si>
  <si>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</si>
  <si>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</si>
  <si>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</si>
  <si>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</si>
  <si>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</si>
  <si>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</si>
  <si>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</si>
  <si>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</si>
  <si>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</si>
  <si>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</si>
  <si>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</si>
  <si>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</si>
  <si>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</si>
  <si>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</si>
  <si>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</si>
  <si>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</si>
  <si>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</si>
  <si>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</si>
  <si>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</si>
  <si>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</si>
  <si>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</si>
  <si>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</si>
  <si>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</si>
  <si>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</si>
  <si>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</si>
  <si>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</si>
  <si>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</si>
  <si>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</si>
  <si>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</si>
  <si>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</si>
  <si>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</si>
  <si>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</si>
  <si>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</si>
  <si>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</si>
  <si>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</si>
  <si>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</si>
  <si>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</si>
  <si>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</si>
  <si>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</si>
  <si>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</si>
  <si>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</si>
  <si>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</si>
  <si>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</si>
  <si>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</si>
  <si>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</si>
  <si>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</si>
  <si>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</si>
  <si>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</si>
  <si>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</si>
  <si>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</si>
  <si>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</si>
  <si>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</si>
  <si>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</si>
  <si>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</si>
  <si>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</si>
  <si>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</si>
  <si>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</si>
  <si>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</si>
  <si>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</si>
  <si>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</si>
  <si>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</si>
  <si>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</si>
  <si>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</si>
  <si>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</si>
  <si>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</si>
  <si>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</si>
  <si>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</si>
  <si>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</si>
  <si>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</si>
  <si>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</si>
  <si>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</si>
  <si>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</si>
  <si>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</si>
  <si>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</si>
  <si>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</si>
  <si>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</si>
  <si>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</si>
  <si>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</si>
  <si>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</si>
  <si>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</si>
  <si>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</si>
  <si>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</si>
  <si>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</si>
  <si>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</si>
  <si>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</si>
  <si>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</si>
  <si>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</si>
  <si>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</si>
  <si>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Automático</t>
  </si>
  <si>
    <t>Manual</t>
  </si>
  <si>
    <t>Atributos de Eficiencia</t>
  </si>
  <si>
    <t>Tipo</t>
  </si>
  <si>
    <t>Preventivo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</si>
  <si>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</si>
  <si>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</si>
  <si>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</si>
  <si>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</si>
  <si>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</si>
  <si>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</si>
  <si>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</si>
  <si>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</si>
  <si>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8"/>
        <color theme="9" tint="-0.249977111117893"/>
        <rFont val="Arial Narrow"/>
        <family val="2"/>
      </rPr>
      <t>*</t>
    </r>
    <r>
      <rPr>
        <b/>
        <sz val="8"/>
        <rFont val="Arial Narrow"/>
        <family val="2"/>
      </rPr>
      <t>Atributos de</t>
    </r>
    <r>
      <rPr>
        <b/>
        <sz val="8"/>
        <color theme="9" tint="-0.249977111117893"/>
        <rFont val="Arial Narrow"/>
        <family val="2"/>
      </rPr>
      <t xml:space="preserve"> </t>
    </r>
    <r>
      <rPr>
        <b/>
        <sz val="8"/>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</si>
  <si>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</si>
  <si>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</si>
  <si>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</si>
  <si>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</si>
  <si>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</si>
  <si>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</si>
  <si>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</si>
  <si>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</si>
  <si>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</si>
  <si>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</si>
  <si>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</si>
  <si>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</si>
  <si>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</si>
  <si>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</si>
  <si>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</si>
  <si>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</si>
  <si>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8"/>
        <color theme="9" tint="-0.249977111117893"/>
        <rFont val="Arial Narrow"/>
        <family val="2"/>
      </rPr>
      <t>*Nota 1:</t>
    </r>
    <r>
      <rPr>
        <sz val="8"/>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</si>
  <si>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</si>
  <si>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</si>
  <si>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</si>
  <si>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</si>
  <si>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</si>
  <si>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</si>
  <si>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</si>
  <si>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</si>
  <si>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</si>
  <si>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</si>
  <si>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</si>
  <si>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</si>
  <si>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</si>
  <si>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</si>
  <si>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</si>
  <si>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</si>
  <si>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</si>
  <si>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</si>
  <si>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</si>
  <si>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</si>
  <si>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</si>
  <si>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</si>
  <si>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</si>
  <si>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</si>
  <si>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</si>
  <si>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</si>
  <si>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</si>
  <si>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</si>
  <si>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</si>
  <si>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</si>
  <si>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</si>
  <si>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</si>
  <si>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</si>
  <si>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</si>
  <si>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</si>
  <si>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</si>
  <si>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</si>
  <si>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</si>
  <si>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</si>
  <si>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</si>
  <si>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</si>
  <si>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</si>
  <si>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</si>
  <si>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</si>
  <si>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</si>
  <si>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</si>
  <si>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</si>
  <si>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</si>
  <si>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</si>
  <si>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</si>
  <si>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</si>
  <si>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</si>
  <si>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</si>
  <si>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</si>
  <si>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</si>
  <si>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</si>
  <si>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</si>
  <si>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</si>
  <si>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</si>
  <si>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</si>
  <si>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</si>
  <si>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</si>
  <si>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</si>
  <si>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</si>
  <si>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</si>
  <si>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</si>
  <si>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</si>
  <si>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</si>
  <si>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</si>
  <si>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</si>
  <si>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</si>
  <si>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</si>
  <si>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</si>
  <si>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</si>
  <si>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</si>
  <si>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</si>
  <si>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</si>
  <si>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</si>
  <si>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</si>
  <si>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</si>
  <si>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</si>
  <si>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</si>
  <si>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</si>
  <si>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</si>
  <si>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</si>
  <si>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</si>
  <si>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</si>
  <si>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</si>
  <si>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</si>
  <si>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</si>
  <si>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</si>
  <si>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</si>
  <si>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</si>
  <si>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</si>
  <si>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</si>
  <si>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</si>
  <si>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</si>
  <si>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</si>
  <si>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</si>
  <si>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</si>
  <si>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</si>
  <si>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</si>
  <si>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</si>
  <si>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</si>
  <si>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</si>
  <si>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</si>
  <si>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</si>
  <si>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</si>
  <si>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</si>
  <si>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</si>
  <si>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</si>
  <si>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</si>
  <si>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</si>
  <si>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</si>
  <si>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</si>
  <si>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</si>
  <si>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</si>
  <si>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</si>
  <si>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</si>
  <si>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</si>
  <si>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</si>
  <si>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</si>
  <si>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</si>
  <si>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</si>
  <si>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</si>
  <si>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</si>
  <si>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</si>
  <si>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</si>
  <si>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</si>
  <si>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</si>
  <si>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</si>
  <si>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</si>
  <si>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Gestión de la Información Estadística</t>
  </si>
  <si>
    <t>Objetivo:</t>
  </si>
  <si>
    <t xml:space="preserve">Consolidar y analizar la información estadística de la gestión judicial, mediante la estandarización de registros, recolección, procesamiento y análisis. Con el fin de contribuir a la toma de decisiones del Estado y específicamente del sector justicia.		</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</si>
  <si>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</si>
  <si>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</si>
  <si>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</si>
  <si>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</si>
  <si>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</si>
  <si>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</si>
  <si>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</si>
  <si>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</si>
  <si>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</si>
  <si>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</si>
  <si>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</si>
  <si>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</si>
  <si>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</si>
  <si>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</si>
  <si>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</si>
  <si>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</si>
  <si>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Zona de Riesgo Final</t>
  </si>
  <si>
    <t>Responsable</t>
  </si>
  <si>
    <t>Fecha Implementación</t>
  </si>
  <si>
    <t>Fecha Seguimiento</t>
  </si>
  <si>
    <t>Seguimiento</t>
  </si>
  <si>
    <t>Calificación</t>
  </si>
  <si>
    <t xml:space="preserve">Error </t>
  </si>
  <si>
    <t>Acelere, ansiedad, angustia ante el inminente cierre del término para reportar la Estadística por parte del Servidor que está diligenciando el formulario.
Delegación del reporte, por parte de los funcionarios en los empleados del despacho.</t>
  </si>
  <si>
    <t>Desconocimiento del manejo de los formularios de reporte estadístico SIERJU BI por parte de quien lo diligencia.</t>
  </si>
  <si>
    <t>Posibilidad de incumplir las metas establecidas y generar falsas conclusiones, que llevan a la posible adopción de decisiones erróneas de reordenamiento judicial por desconocimiento del manejo de los formatos de reporte estadístico SIERJU BI, por parte de quien lo diligencia.</t>
  </si>
  <si>
    <t xml:space="preserve">Una Capacitación anual (segundo semestre) a los servidores judiciales del Distrito sobre el tema del correcto diligenciamiento del SIERJU BI </t>
  </si>
  <si>
    <t>- Convocar todas las especialidades a una capacitación en SIERJU BI,  de la siguiente manera (Civil - Familia: Septiembre; Penal - Octubre; Noviembre: Administrativo; Laboral: Diciembre)</t>
  </si>
  <si>
    <t>Líder del proceso</t>
  </si>
  <si>
    <t>Octubre 30 de 2023</t>
  </si>
  <si>
    <t>Cumplimiento de:
Artículo 13 del Acuerdo N.º PSAA16-10476  julio  15 de 2022
Artículo 15 del Acuerdo N.º  PSAA16-10618 Julio 15 de 2022</t>
  </si>
  <si>
    <t>- Realizar el cuadro de control de reporte oportuno  de los despachos judiciales cada trimestre del año 2023</t>
  </si>
  <si>
    <t>15 07-2023</t>
  </si>
  <si>
    <t>Atención del 100% de las solicitudes o requerimientos de los servidores Judiciales que reportan.</t>
  </si>
  <si>
    <t>Demora</t>
  </si>
  <si>
    <t>Que el despacho judicial no envíe los informes en las fechas programadas</t>
  </si>
  <si>
    <t xml:space="preserve">Incumplimiento en el cronograma de entregas </t>
  </si>
  <si>
    <t>Posibilidad de incumplimiento de las metas establecidas por reportar en fechas diferentes a las programadas</t>
  </si>
  <si>
    <t>Circular trimestral recordándoles a todos los funcionarios y funcionarias del Distrito las fechas del reporte estadístico SIERJU BI</t>
  </si>
  <si>
    <t>- Cada trimestre, vencido el término para reportar el SIERJU, se verificar la oportunidad.</t>
  </si>
  <si>
    <t>17 de enero de 2023
18 de abril de 2023
11 de Julio de 2023
11 de octubre de 2023</t>
  </si>
  <si>
    <t xml:space="preserve">31 de enero de 2023
29 de abril de 2023
29 de Julio de 2023
28 de octubre de 2023
</t>
  </si>
  <si>
    <t>Corrupción</t>
  </si>
  <si>
    <t>1. Evidenciar mayor gestión frente a los homólogos
2. Desconocimiento y /o desatención del Código de Etica y Buen Gobierno.    
Carencia de compromiso  y transparencia de los servidores judiciales con la entidad.
3. Presiones sobre los Servidores que reportan la información.</t>
  </si>
  <si>
    <t xml:space="preserve">Existencia de intereses personales, tal como obtener una mejor calificación
Riesgo de alterar o manipular la información estadística que debe reportarse para el seguimiento a la Gestión Judicial de los despachos
</t>
  </si>
  <si>
    <t>Posibilidad de pérdida reputacional por existencia de intereses personales por manipulación de la información reportada de la gestión judicial en el SIERJU BI</t>
  </si>
  <si>
    <t>Seguimiento periodico de los resultados estadisticos en Cumplimiento de:
Artículo 13 del Acuerdo N.º PSAA16-10476  julio  15 de 2022
Artículo 15 del Acuerdo N.º  PSAA16-10618 Julio 15 de 2022</t>
  </si>
  <si>
    <t>Revisar la información que envía el niviel central con las posibles inconsistencias en el reporte y hacer seguimiento a cada uno</t>
  </si>
  <si>
    <t>Lider del proceso</t>
  </si>
  <si>
    <t xml:space="preserve">Circular trimestral recordándoles a todos los funcionarios y funcionarias del Distrito las fechas del reporte estadístico SIERJU BI y la obligación de consignar datos veraces, por ser rendida bajo la gravedad de juramento
</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</si>
  <si>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</si>
  <si>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</si>
  <si>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</si>
  <si>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</si>
  <si>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</si>
  <si>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</si>
  <si>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</si>
  <si>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</si>
  <si>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</si>
  <si>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</si>
  <si>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</si>
  <si>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</si>
  <si>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</si>
  <si>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</si>
  <si>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</si>
  <si>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</si>
  <si>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Brindar capacitación a todas las especialidades en cuanto al correto diligenciamiento de la estadistica y reporte de novedades. 
2. Realizar el cuadro de control de reporte oportuno  de los despachos judiciales durante el  trimestre.</t>
  </si>
  <si>
    <t xml:space="preserve">1. En la WIKI del SIERJU se encuentran los manueles para el diligenciamiento de la misma, y se realizó capacitación a servidores que lo solicitaron, por algunos cambios de formularios 
2. Se verificaron los formularios con la estadística remitida por los despacho; se les recordó a los despachos las fechas para reportar la estadístical. 
3. Se verificaron y aprobaron las solicitudes por parte de los despachos para las correcciones del diligenciamiento de la estadística.
4. Se revisó la estadística trimestral de los despachos.
Concluyendo que los controles efectuados han sido efectivos, toda vez que no se ha materializado el riesgo </t>
  </si>
  <si>
    <t xml:space="preserve">Evidencia </t>
  </si>
  <si>
    <t>Finalizado el plazo para el reporte de la  gestión estadistica verificar  la oportunidad</t>
  </si>
  <si>
    <t>Se remitió circulares e imagenes con las fechas de reporte de estadística a los despachos.</t>
  </si>
  <si>
    <t>Finalizado el plazo para reporte, realizar el cuadro de control de errores y hacer seguimiento a cada uno</t>
  </si>
  <si>
    <t xml:space="preserve">Se atiende de manera equitativa, a cada uno de los despachos que solicitan el acompañamiento, se elaboran las actas de las reuniones de seguimiento y control </t>
  </si>
  <si>
    <t>SEGUIMIENTO MATRIZ DE RIESGOS SIGCMA 2 TRIMESTRE</t>
  </si>
  <si>
    <t>ANÁLISIS DEL RESULTADO FINAL 
2 TRIMESTRE</t>
  </si>
  <si>
    <t xml:space="preserve">Se remitió circular e imagenes con las fechas de reporte de estadística a los despachos. Concluyendo que los controles efectuados han sido efectivos, toda vez que no se ha materializado el riesgo,  ademas se obtuvo un reporte del 100% de los despachos del distrito </t>
  </si>
  <si>
    <t>SEGUIMIENTO MATRIZ DE RIESGOS SIGCMA 3 TRIMESTRE</t>
  </si>
  <si>
    <t>ANÁLISIS DEL RESULTADO FINAL 
3 TRIMESTRE</t>
  </si>
  <si>
    <t>1. Brindar capacitación a todas las especialidades en cuanto al correcto diligenciamiento de la estadistica y reporte de novedades. 
2. Realizar el cuadro de control de reporte oportuno  de los despachos judiciales durante el  trimestre.</t>
  </si>
  <si>
    <t>01/072023</t>
  </si>
  <si>
    <r>
      <rPr>
        <sz val="8"/>
        <color rgb="FF000000"/>
        <rFont val="Calibri"/>
        <scheme val="minor"/>
      </rPr>
      <t xml:space="preserve">Durante el tercer trimestre se brindaron 83 atenciones a funcionarios judiciales   derivados en:
</t>
    </r>
    <r>
      <rPr>
        <b/>
        <sz val="8"/>
        <color rgb="FF000000"/>
        <rFont val="Calibri"/>
        <scheme val="minor"/>
      </rPr>
      <t>10</t>
    </r>
    <r>
      <rPr>
        <sz val="8"/>
        <color rgb="FF000000"/>
        <rFont val="Calibri"/>
        <scheme val="minor"/>
      </rPr>
      <t xml:space="preserve"> Capacitaciónes presenciales y mediante el uso de la tecnologías  
</t>
    </r>
    <r>
      <rPr>
        <b/>
        <sz val="8"/>
        <color rgb="FF000000"/>
        <rFont val="Calibri"/>
        <scheme val="minor"/>
      </rPr>
      <t>73</t>
    </r>
    <r>
      <rPr>
        <sz val="8"/>
        <color rgb="FF000000"/>
        <rFont val="Calibri"/>
        <scheme val="minor"/>
      </rPr>
      <t xml:space="preserve"> Soportes tecnicos  por correo electrónico 
obtenido un reporte oportuno </t>
    </r>
    <r>
      <rPr>
        <b/>
        <sz val="8"/>
        <color rgb="FF000000"/>
        <rFont val="Calibri"/>
        <scheme val="minor"/>
      </rPr>
      <t>de los 115</t>
    </r>
    <r>
      <rPr>
        <sz val="8"/>
        <color rgb="FF000000"/>
        <rFont val="Calibri"/>
        <scheme val="minor"/>
      </rPr>
      <t xml:space="preserve"> despachos del  Distrito </t>
    </r>
  </si>
  <si>
    <r>
      <rPr>
        <sz val="8"/>
        <color rgb="FF000000"/>
        <rFont val="Calibri"/>
        <scheme val="minor"/>
      </rPr>
      <t xml:space="preserve">El reporto del tercer trimestre, fue oportuno como quiera que los </t>
    </r>
    <r>
      <rPr>
        <b/>
        <sz val="8"/>
        <color rgb="FF000000"/>
        <rFont val="Calibri"/>
        <scheme val="minor"/>
      </rPr>
      <t>115</t>
    </r>
    <r>
      <rPr>
        <sz val="8"/>
        <color rgb="FF000000"/>
        <rFont val="Calibri"/>
        <scheme val="minor"/>
      </rPr>
      <t xml:space="preserve"> despachos realizaron el reporte dentro del término </t>
    </r>
  </si>
  <si>
    <t xml:space="preserve">Dentro de la competencia Seccional, no se presentaron errores en el reporte, no obstante  se está a la espera que desde el Nivel central envien el reporte de inconsistencias </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</si>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</sst>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6">
    <font>
      <sz val="11"/>
      <color theme="1"/>
      <name val="Calibri"/>
      <family val="2"/>
      <scheme val="minor"/>
    </font>
    <font>
      <sz val="11"/>
      <color theme="1"/>
      <name val="Arial Narrow"/>
      <family val="2"/>
    </font>
    <font>
      <sz val="14"/>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sz val="10"/>
      <color theme="1"/>
      <name val="Calibri"/>
      <family val="2"/>
      <scheme val="minor"/>
    </font>
    <font>
      <sz val="12"/>
      <color theme="1"/>
      <name val="Calibri"/>
      <family val="2"/>
      <scheme val="minor"/>
    </font>
    <font>
      <b/>
      <i/>
      <sz val="10"/>
      <color theme="1"/>
      <name val="Calibri"/>
      <family val="2"/>
      <scheme val="minor"/>
    </font>
    <font>
      <b/>
      <sz val="10"/>
      <color theme="1"/>
      <name val="Arial"/>
      <family val="2"/>
    </font>
    <font>
      <b/>
      <sz val="10"/>
      <color theme="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1"/>
      <color theme="0"/>
      <name val="Arial Narrow"/>
      <family val="2"/>
    </font>
    <font>
      <sz val="11"/>
      <color rgb="FF00B050"/>
      <name val="Calibri"/>
      <family val="2"/>
      <scheme val="minor"/>
    </font>
    <font>
      <sz val="11"/>
      <color rgb="FF000000"/>
      <name val="Calibri"/>
      <family val="2"/>
      <scheme val="minor"/>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0"/>
      <color rgb="FF000000"/>
      <name val="Calibri"/>
      <family val="2"/>
      <scheme val="minor"/>
    </font>
    <font>
      <sz val="12"/>
      <color rgb="FF000000"/>
      <name val="Calibri"/>
      <family val="2"/>
      <scheme val="minor"/>
    </font>
    <font>
      <b/>
      <i/>
      <sz val="10"/>
      <name val="Calibri"/>
      <family val="2"/>
      <scheme val="minor"/>
    </font>
    <font>
      <b/>
      <sz val="12"/>
      <color theme="1"/>
      <name val="Calibri"/>
      <family val="2"/>
      <scheme val="minor"/>
    </font>
    <font>
      <sz val="8"/>
      <color theme="1"/>
      <name val="Arial"/>
      <family val="2"/>
    </font>
    <font>
      <b/>
      <sz val="8"/>
      <color theme="1"/>
      <name val="Arial"/>
      <family val="2"/>
    </font>
    <font>
      <sz val="8"/>
      <color theme="0"/>
      <name val="Arial"/>
      <family val="2"/>
    </font>
    <font>
      <sz val="8"/>
      <color rgb="FF000000"/>
      <name val="Arial"/>
      <family val="2"/>
    </font>
    <font>
      <sz val="8"/>
      <name val="Arial"/>
      <family val="2"/>
    </font>
    <font>
      <sz val="10"/>
      <color rgb="FF000000"/>
      <name val="Arial"/>
      <charset val="1"/>
    </font>
    <font>
      <b/>
      <sz val="8"/>
      <color theme="0"/>
      <name val="Arial Narrow"/>
      <family val="2"/>
    </font>
    <font>
      <sz val="8"/>
      <color theme="0"/>
      <name val="Arial Narrow"/>
      <family val="2"/>
    </font>
    <font>
      <sz val="8"/>
      <color theme="1"/>
      <name val="Arial Narrow"/>
      <family val="2"/>
    </font>
    <font>
      <sz val="8"/>
      <color theme="1"/>
      <name val="Calibri"/>
      <family val="2"/>
      <scheme val="minor"/>
    </font>
    <font>
      <sz val="8"/>
      <name val="Calibri"/>
      <family val="2"/>
      <scheme val="minor"/>
    </font>
    <font>
      <sz val="8"/>
      <color theme="1"/>
      <name val="Roboto"/>
    </font>
    <font>
      <sz val="8"/>
      <color rgb="FF000000"/>
      <name val="Calibri"/>
      <family val="2"/>
      <scheme val="minor"/>
    </font>
    <font>
      <sz val="8"/>
      <color theme="0"/>
      <name val="Calibri"/>
      <family val="2"/>
      <scheme val="minor"/>
    </font>
    <font>
      <sz val="8"/>
      <color rgb="FFFF0000"/>
      <name val="Calibri"/>
      <family val="2"/>
      <scheme val="minor"/>
    </font>
    <font>
      <b/>
      <sz val="8"/>
      <color theme="1"/>
      <name val="Arial Narrow"/>
      <family val="2"/>
    </font>
    <font>
      <b/>
      <sz val="8"/>
      <color rgb="FF000000"/>
      <name val="Arial"/>
      <family val="2"/>
    </font>
    <font>
      <sz val="8"/>
      <color rgb="FFFFFFFF"/>
      <name val="Arial"/>
      <family val="2"/>
    </font>
    <font>
      <sz val="8"/>
      <color rgb="FF000000"/>
      <name val="Arial Narrow"/>
      <family val="2"/>
    </font>
    <font>
      <sz val="8"/>
      <color rgb="FFFF0000"/>
      <name val="Arial Narrow"/>
      <family val="2"/>
    </font>
    <font>
      <b/>
      <sz val="8"/>
      <name val="Arial Narrow"/>
      <family val="2"/>
    </font>
    <font>
      <b/>
      <sz val="10"/>
      <color rgb="FF000000"/>
      <name val="Arial"/>
      <family val="2"/>
    </font>
    <font>
      <b/>
      <i/>
      <sz val="10"/>
      <color rgb="FF000000"/>
      <name val="Calibri"/>
      <family val="2"/>
      <scheme val="minor"/>
    </font>
    <font>
      <b/>
      <sz val="10"/>
      <color rgb="FFA6A6A6"/>
      <name val="Arial"/>
      <family val="2"/>
    </font>
    <font>
      <b/>
      <sz val="10"/>
      <color rgb="FFA6A6A6"/>
      <name val="Arial"/>
    </font>
    <font>
      <b/>
      <u/>
      <sz val="8"/>
      <name val="Arial Narrow"/>
      <family val="2"/>
    </font>
    <font>
      <sz val="8"/>
      <name val="Arial Narrow"/>
      <family val="2"/>
    </font>
    <font>
      <b/>
      <sz val="8"/>
      <color rgb="FF002060"/>
      <name val="Arial Narrow"/>
      <family val="2"/>
    </font>
    <font>
      <sz val="8"/>
      <color rgb="FF000000"/>
      <name val="Arial Narrow"/>
    </font>
    <font>
      <sz val="8"/>
      <name val="Arial Narrow"/>
    </font>
    <font>
      <b/>
      <sz val="8"/>
      <color rgb="FF000000"/>
      <name val="Arial Narrow"/>
    </font>
    <font>
      <b/>
      <sz val="8"/>
      <color rgb="FFFF0000"/>
      <name val="Arial Narrow"/>
    </font>
    <font>
      <b/>
      <sz val="8"/>
      <color rgb="FF000000"/>
      <name val="Arial Narrow"/>
      <family val="2"/>
    </font>
    <font>
      <b/>
      <sz val="8"/>
      <color theme="9" tint="-0.249977111117893"/>
      <name val="Arial Narrow"/>
      <family val="2"/>
    </font>
    <font>
      <b/>
      <sz val="8"/>
      <color rgb="FF000000"/>
      <name val="Calibri"/>
      <family val="2"/>
    </font>
    <font>
      <b/>
      <sz val="8"/>
      <color theme="1"/>
      <name val="Calibri"/>
      <family val="2"/>
      <scheme val="minor"/>
    </font>
    <font>
      <b/>
      <sz val="8"/>
      <color theme="2"/>
      <name val="Arial Narrow"/>
      <family val="2"/>
    </font>
    <font>
      <sz val="8"/>
      <color rgb="FF00B050"/>
      <name val="Calibri"/>
      <family val="2"/>
      <scheme val="minor"/>
    </font>
    <font>
      <sz val="8"/>
      <color theme="4"/>
      <name val="Calibri"/>
      <family val="2"/>
      <scheme val="minor"/>
    </font>
    <font>
      <sz val="10"/>
      <color theme="1"/>
      <name val="Arial Narrow"/>
      <family val="2"/>
    </font>
    <font>
      <sz val="11"/>
      <color theme="1"/>
      <name val="Calibri"/>
      <family val="2"/>
      <charset val="1"/>
      <scheme val="minor"/>
    </font>
    <font>
      <sz val="8"/>
      <color theme="1"/>
      <name val="Calibri"/>
      <family val="2"/>
      <charset val="1"/>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8"/>
      <color theme="0"/>
      <name val="Arial"/>
    </font>
    <font>
      <sz val="11"/>
      <color theme="0" tint="-4.9989318521683403E-2"/>
      <name val="Azo Sans Medium"/>
    </font>
    <font>
      <sz val="11"/>
      <color rgb="FF595959"/>
      <name val="Azo Sans Light"/>
    </font>
    <font>
      <u/>
      <sz val="11"/>
      <color theme="10"/>
      <name val="Calibri"/>
      <family val="2"/>
      <scheme val="minor"/>
    </font>
    <font>
      <sz val="8"/>
      <color rgb="FF000000"/>
      <name val="Calibri"/>
      <scheme val="minor"/>
    </font>
    <font>
      <b/>
      <sz val="8"/>
      <color rgb="FF000000"/>
      <name val="Calibri"/>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8EA9DB"/>
        <bgColor indexed="64"/>
      </patternFill>
    </fill>
    <fill>
      <patternFill patternType="solid">
        <fgColor rgb="FFD9E1F2"/>
        <bgColor indexed="64"/>
      </patternFill>
    </fill>
    <fill>
      <patternFill patternType="solid">
        <fgColor rgb="FF0084B6"/>
        <bgColor indexed="64"/>
      </patternFill>
    </fill>
    <fill>
      <patternFill patternType="solid">
        <fgColor rgb="FF4DC0E3"/>
        <bgColor indexed="64"/>
      </patternFill>
    </fill>
  </fills>
  <borders count="15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style="thin">
        <color indexed="64"/>
      </right>
      <top style="medium">
        <color rgb="FF000000"/>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bottom style="medium">
        <color rgb="FF000000"/>
      </bottom>
      <diagonal/>
    </border>
    <border>
      <left style="thin">
        <color indexed="64"/>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style="medium">
        <color indexed="64"/>
      </left>
      <right/>
      <top style="thick">
        <color theme="0"/>
      </top>
      <bottom/>
      <diagonal/>
    </border>
    <border>
      <left/>
      <right/>
      <top style="thick">
        <color theme="0"/>
      </top>
      <bottom/>
      <diagonal/>
    </border>
    <border>
      <left style="thin">
        <color rgb="FF000000"/>
      </left>
      <right style="thin">
        <color rgb="FF000000"/>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thin">
        <color indexed="64"/>
      </left>
      <right style="medium">
        <color rgb="FF000000"/>
      </right>
      <top style="medium">
        <color rgb="FF000000"/>
      </top>
      <bottom/>
      <diagonal/>
    </border>
    <border>
      <left/>
      <right style="thin">
        <color rgb="FF000000"/>
      </right>
      <top style="medium">
        <color rgb="FF000000"/>
      </top>
      <bottom/>
      <diagonal/>
    </border>
    <border>
      <left/>
      <right style="thin">
        <color rgb="FF000000"/>
      </right>
      <top/>
      <bottom/>
      <diagonal/>
    </border>
    <border>
      <left/>
      <right style="thin">
        <color rgb="FF000000"/>
      </right>
      <top/>
      <bottom style="medium">
        <color rgb="FF000000"/>
      </bottom>
      <diagonal/>
    </border>
    <border>
      <left style="medium">
        <color rgb="FF000000"/>
      </left>
      <right/>
      <top/>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6">
    <xf numFmtId="0" fontId="0" fillId="0" borderId="0"/>
    <xf numFmtId="0" fontId="6" fillId="0" borderId="0"/>
    <xf numFmtId="0" fontId="7" fillId="0" borderId="0"/>
    <xf numFmtId="0" fontId="23" fillId="0" borderId="0"/>
    <xf numFmtId="0" fontId="73" fillId="0" borderId="0"/>
    <xf numFmtId="0" fontId="83" fillId="0" borderId="0" applyNumberFormat="0" applyFill="0" applyBorder="0" applyAlignment="0" applyProtection="0"/>
  </cellStyleXfs>
  <cellXfs count="70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8" fillId="3" borderId="0" xfId="0" applyFont="1" applyFill="1"/>
    <xf numFmtId="0" fontId="0" fillId="0" borderId="0" xfId="0" applyAlignment="1">
      <alignment wrapText="1"/>
    </xf>
    <xf numFmtId="0" fontId="0" fillId="0" borderId="0" xfId="0" applyAlignment="1">
      <alignment vertical="top" wrapText="1"/>
    </xf>
    <xf numFmtId="0" fontId="10" fillId="0" borderId="0" xfId="0" applyFont="1" applyAlignment="1">
      <alignment horizontal="center"/>
    </xf>
    <xf numFmtId="0" fontId="12" fillId="4" borderId="0" xfId="0" applyFont="1" applyFill="1" applyAlignment="1" applyProtection="1">
      <alignment horizontal="left" vertical="center" wrapText="1"/>
      <protection locked="0"/>
    </xf>
    <xf numFmtId="0" fontId="12" fillId="4" borderId="0" xfId="0" applyFont="1" applyFill="1" applyAlignment="1" applyProtection="1">
      <alignment vertical="center" wrapText="1"/>
      <protection locked="0"/>
    </xf>
    <xf numFmtId="0" fontId="11" fillId="0" borderId="0" xfId="0" applyFont="1" applyAlignment="1" applyProtection="1">
      <alignment horizontal="left" vertical="center"/>
      <protection locked="0"/>
    </xf>
    <xf numFmtId="0" fontId="16" fillId="5" borderId="13" xfId="0" applyFont="1" applyFill="1" applyBorder="1" applyAlignment="1">
      <alignment horizontal="center" vertical="center"/>
    </xf>
    <xf numFmtId="0" fontId="15" fillId="20" borderId="13" xfId="0" applyFont="1" applyFill="1" applyBorder="1" applyAlignment="1">
      <alignment horizontal="center"/>
    </xf>
    <xf numFmtId="0" fontId="15" fillId="20" borderId="13" xfId="0" applyFont="1" applyFill="1" applyBorder="1" applyAlignment="1">
      <alignment vertical="center" wrapText="1"/>
    </xf>
    <xf numFmtId="0" fontId="17" fillId="0" borderId="0" xfId="0" applyFont="1" applyAlignment="1">
      <alignment horizontal="center"/>
    </xf>
    <xf numFmtId="0" fontId="17" fillId="0" borderId="0" xfId="0" applyFont="1" applyAlignment="1">
      <alignment horizontal="left"/>
    </xf>
    <xf numFmtId="0" fontId="18" fillId="0" borderId="0" xfId="0" applyFont="1" applyAlignment="1">
      <alignment horizontal="center"/>
    </xf>
    <xf numFmtId="0" fontId="19" fillId="0" borderId="0" xfId="0" applyFont="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1" fillId="3" borderId="0" xfId="0" applyFont="1" applyFill="1"/>
    <xf numFmtId="0" fontId="21" fillId="0" borderId="0" xfId="0" applyFont="1"/>
    <xf numFmtId="0" fontId="23" fillId="0" borderId="0" xfId="0" applyFont="1"/>
    <xf numFmtId="0" fontId="8" fillId="0" borderId="0" xfId="0" applyFont="1" applyAlignment="1" applyProtection="1">
      <alignment vertical="center"/>
      <protection locked="0"/>
    </xf>
    <xf numFmtId="0" fontId="24" fillId="0" borderId="0" xfId="0" applyFont="1" applyAlignment="1" applyProtection="1">
      <alignment horizontal="center" vertical="center"/>
      <protection locked="0"/>
    </xf>
    <xf numFmtId="0" fontId="22" fillId="0" borderId="0" xfId="0" applyFont="1"/>
    <xf numFmtId="0" fontId="8"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26" fillId="4" borderId="91" xfId="0" applyFont="1" applyFill="1" applyBorder="1" applyAlignment="1">
      <alignment horizontal="center" vertical="center"/>
    </xf>
    <xf numFmtId="0" fontId="26" fillId="4" borderId="91" xfId="0" applyFont="1" applyFill="1" applyBorder="1" applyAlignment="1">
      <alignment horizontal="center" vertical="center" wrapText="1"/>
    </xf>
    <xf numFmtId="0" fontId="26" fillId="21" borderId="91" xfId="0" applyFont="1" applyFill="1" applyBorder="1" applyAlignment="1" applyProtection="1">
      <alignment horizontal="center" vertical="center" textRotation="90"/>
      <protection locked="0"/>
    </xf>
    <xf numFmtId="0" fontId="27" fillId="4" borderId="91" xfId="0" applyFont="1" applyFill="1" applyBorder="1" applyAlignment="1">
      <alignment horizontal="center" vertical="center" wrapText="1"/>
    </xf>
    <xf numFmtId="0" fontId="22" fillId="22" borderId="0" xfId="0" applyFont="1" applyFill="1"/>
    <xf numFmtId="0" fontId="8" fillId="3" borderId="0" xfId="0" applyFont="1" applyFill="1" applyAlignment="1" applyProtection="1">
      <alignment vertical="center"/>
      <protection locked="0"/>
    </xf>
    <xf numFmtId="0" fontId="24" fillId="3" borderId="0" xfId="0" applyFont="1" applyFill="1" applyAlignment="1" applyProtection="1">
      <alignment horizontal="center" vertical="center"/>
      <protection locked="0"/>
    </xf>
    <xf numFmtId="0" fontId="22" fillId="3" borderId="0" xfId="0" applyFont="1" applyFill="1"/>
    <xf numFmtId="0" fontId="26" fillId="4" borderId="91" xfId="0" applyFont="1" applyFill="1" applyBorder="1" applyAlignment="1" applyProtection="1">
      <alignment vertical="center" wrapText="1"/>
      <protection locked="0"/>
    </xf>
    <xf numFmtId="0" fontId="26" fillId="4" borderId="91" xfId="0" applyFont="1" applyFill="1" applyBorder="1" applyAlignment="1" applyProtection="1">
      <alignment vertical="center"/>
      <protection locked="0"/>
    </xf>
    <xf numFmtId="0" fontId="20" fillId="0" borderId="13" xfId="0" applyFont="1" applyBorder="1" applyAlignment="1">
      <alignment horizontal="left" vertical="center" wrapText="1"/>
    </xf>
    <xf numFmtId="0" fontId="20" fillId="0" borderId="13" xfId="0" applyFont="1" applyBorder="1" applyAlignment="1">
      <alignment vertical="center" wrapText="1"/>
    </xf>
    <xf numFmtId="0" fontId="20" fillId="0" borderId="13" xfId="0" applyFont="1" applyBorder="1" applyAlignment="1">
      <alignment vertical="top" wrapText="1"/>
    </xf>
    <xf numFmtId="0" fontId="0" fillId="0" borderId="13" xfId="0" applyBorder="1" applyAlignment="1">
      <alignment horizontal="left" vertical="center" wrapText="1"/>
    </xf>
    <xf numFmtId="0" fontId="1" fillId="3" borderId="0" xfId="0" applyFont="1" applyFill="1" applyAlignment="1">
      <alignment horizontal="left" vertical="center"/>
    </xf>
    <xf numFmtId="0" fontId="26" fillId="4" borderId="91" xfId="0" applyFont="1" applyFill="1" applyBorder="1" applyAlignment="1" applyProtection="1">
      <alignment horizontal="center" vertical="center" wrapText="1"/>
      <protection locked="0"/>
    </xf>
    <xf numFmtId="0" fontId="30" fillId="24" borderId="82" xfId="0" applyFont="1" applyFill="1" applyBorder="1" applyAlignment="1">
      <alignment horizontal="center" vertical="center" wrapText="1"/>
    </xf>
    <xf numFmtId="0" fontId="30" fillId="24" borderId="106" xfId="0" applyFont="1" applyFill="1" applyBorder="1" applyAlignment="1">
      <alignment horizontal="center" vertical="center" wrapText="1"/>
    </xf>
    <xf numFmtId="0" fontId="8" fillId="0" borderId="0" xfId="0" applyFont="1" applyAlignment="1">
      <alignment horizontal="left"/>
    </xf>
    <xf numFmtId="0" fontId="9" fillId="0" borderId="0" xfId="0" applyFont="1"/>
    <xf numFmtId="0" fontId="33" fillId="0" borderId="13" xfId="0" applyFont="1" applyBorder="1" applyAlignment="1">
      <alignment horizontal="left" vertical="center" wrapText="1"/>
    </xf>
    <xf numFmtId="0" fontId="33" fillId="0" borderId="0" xfId="0" applyFont="1" applyAlignment="1">
      <alignment horizontal="left" vertical="center" wrapText="1"/>
    </xf>
    <xf numFmtId="0" fontId="29" fillId="24" borderId="13" xfId="0" applyFont="1" applyFill="1" applyBorder="1" applyAlignment="1">
      <alignment vertical="center" wrapText="1"/>
    </xf>
    <xf numFmtId="0" fontId="38" fillId="0" borderId="0" xfId="0" applyFont="1" applyAlignment="1">
      <alignment wrapText="1"/>
    </xf>
    <xf numFmtId="0" fontId="40" fillId="3" borderId="0" xfId="0" applyFont="1" applyFill="1"/>
    <xf numFmtId="0" fontId="40" fillId="0" borderId="0" xfId="0" applyFont="1"/>
    <xf numFmtId="0" fontId="41" fillId="3" borderId="0" xfId="0" applyFont="1" applyFill="1" applyAlignment="1">
      <alignment horizontal="center" vertical="center"/>
    </xf>
    <xf numFmtId="0" fontId="41" fillId="3" borderId="0" xfId="0" applyFont="1" applyFill="1" applyAlignment="1">
      <alignment horizontal="left" vertical="center"/>
    </xf>
    <xf numFmtId="0" fontId="41" fillId="3" borderId="0" xfId="0" applyFont="1" applyFill="1"/>
    <xf numFmtId="0" fontId="39" fillId="4" borderId="8" xfId="0" applyFont="1" applyFill="1" applyBorder="1" applyAlignment="1">
      <alignment horizontal="center" vertical="center" textRotation="90" wrapText="1"/>
    </xf>
    <xf numFmtId="0" fontId="39" fillId="4" borderId="11" xfId="0" applyFont="1" applyFill="1" applyBorder="1" applyAlignment="1">
      <alignment horizontal="center" vertical="center" textRotation="90" wrapText="1"/>
    </xf>
    <xf numFmtId="0" fontId="39" fillId="3" borderId="0" xfId="0" applyFont="1" applyFill="1" applyAlignment="1">
      <alignment horizontal="center" vertical="center"/>
    </xf>
    <xf numFmtId="0" fontId="39" fillId="2" borderId="0" xfId="0" applyFont="1" applyFill="1" applyAlignment="1">
      <alignment horizontal="center" vertical="center"/>
    </xf>
    <xf numFmtId="0" fontId="42" fillId="0" borderId="105" xfId="0" applyFont="1" applyBorder="1" applyAlignment="1">
      <alignment horizontal="center" vertical="center" wrapText="1"/>
    </xf>
    <xf numFmtId="9" fontId="42" fillId="0" borderId="105" xfId="0" applyNumberFormat="1" applyFont="1" applyBorder="1" applyAlignment="1">
      <alignment horizontal="center" vertical="center" wrapText="1"/>
    </xf>
    <xf numFmtId="0" fontId="46" fillId="3" borderId="0" xfId="0" applyFont="1" applyFill="1"/>
    <xf numFmtId="0" fontId="46" fillId="0" borderId="0" xfId="0" applyFont="1"/>
    <xf numFmtId="0" fontId="43" fillId="0" borderId="105" xfId="0" applyFont="1" applyBorder="1" applyAlignment="1" applyProtection="1">
      <alignment horizontal="left" vertical="top" wrapText="1"/>
      <protection locked="0"/>
    </xf>
    <xf numFmtId="0" fontId="42" fillId="0" borderId="60" xfId="0" applyFont="1" applyBorder="1" applyAlignment="1">
      <alignment horizontal="center" vertical="center" wrapText="1"/>
    </xf>
    <xf numFmtId="9" fontId="42" fillId="0" borderId="60" xfId="0" applyNumberFormat="1" applyFont="1" applyBorder="1" applyAlignment="1">
      <alignment horizontal="center" vertical="center" wrapText="1"/>
    </xf>
    <xf numFmtId="0" fontId="42" fillId="0" borderId="13" xfId="0" applyFont="1" applyBorder="1" applyAlignment="1">
      <alignment horizontal="center" vertical="center" wrapText="1"/>
    </xf>
    <xf numFmtId="9" fontId="42" fillId="0" borderId="13" xfId="0" applyNumberFormat="1" applyFont="1" applyBorder="1" applyAlignment="1">
      <alignment horizontal="center" vertical="center" wrapText="1"/>
    </xf>
    <xf numFmtId="0" fontId="42" fillId="0" borderId="13" xfId="0" applyFont="1" applyBorder="1" applyAlignment="1">
      <alignment wrapText="1"/>
    </xf>
    <xf numFmtId="0" fontId="42" fillId="0" borderId="13" xfId="0" applyFont="1" applyBorder="1" applyAlignment="1">
      <alignment vertical="center" wrapText="1"/>
    </xf>
    <xf numFmtId="0" fontId="42" fillId="0" borderId="0" xfId="0" applyFont="1"/>
    <xf numFmtId="0" fontId="42" fillId="3" borderId="0" xfId="0" applyFont="1" applyFill="1"/>
    <xf numFmtId="0" fontId="48" fillId="3" borderId="0" xfId="0" applyFont="1" applyFill="1" applyAlignment="1">
      <alignment horizontal="center" vertical="center"/>
    </xf>
    <xf numFmtId="0" fontId="39" fillId="18" borderId="47" xfId="0" applyFont="1" applyFill="1" applyBorder="1" applyAlignment="1">
      <alignment horizontal="center" vertical="center" wrapText="1"/>
    </xf>
    <xf numFmtId="0" fontId="39" fillId="18" borderId="47" xfId="0" applyFont="1" applyFill="1" applyBorder="1" applyAlignment="1">
      <alignment horizontal="center" vertical="center"/>
    </xf>
    <xf numFmtId="0" fontId="39" fillId="18" borderId="53" xfId="0" applyFont="1" applyFill="1" applyBorder="1" applyAlignment="1">
      <alignment horizontal="center" vertical="center"/>
    </xf>
    <xf numFmtId="0" fontId="42" fillId="3" borderId="0" xfId="0" applyFont="1" applyFill="1" applyAlignment="1">
      <alignment vertical="center"/>
    </xf>
    <xf numFmtId="0" fontId="41" fillId="3" borderId="49" xfId="0" applyFont="1" applyFill="1" applyBorder="1" applyAlignment="1">
      <alignment vertical="center" wrapText="1"/>
    </xf>
    <xf numFmtId="0" fontId="41" fillId="3" borderId="50" xfId="0" applyFont="1" applyFill="1" applyBorder="1" applyAlignment="1">
      <alignment vertical="center" wrapText="1"/>
    </xf>
    <xf numFmtId="0" fontId="41" fillId="3" borderId="48" xfId="0" applyFont="1" applyFill="1" applyBorder="1" applyAlignment="1">
      <alignment vertical="center" wrapText="1"/>
    </xf>
    <xf numFmtId="0" fontId="33" fillId="3" borderId="0" xfId="0" applyFont="1" applyFill="1"/>
    <xf numFmtId="0" fontId="49" fillId="7" borderId="0" xfId="0" applyFont="1" applyFill="1" applyAlignment="1">
      <alignment horizontal="center" vertical="center" wrapText="1" readingOrder="1"/>
    </xf>
    <xf numFmtId="0" fontId="36" fillId="8" borderId="51" xfId="0" applyFont="1" applyFill="1" applyBorder="1" applyAlignment="1">
      <alignment horizontal="center" vertical="center" wrapText="1" readingOrder="1"/>
    </xf>
    <xf numFmtId="0" fontId="36" fillId="0" borderId="51" xfId="0" applyFont="1" applyBorder="1" applyAlignment="1">
      <alignment horizontal="justify" vertical="center" wrapText="1" readingOrder="1"/>
    </xf>
    <xf numFmtId="0" fontId="36" fillId="9" borderId="52" xfId="0" applyFont="1" applyFill="1" applyBorder="1" applyAlignment="1">
      <alignment horizontal="center" vertical="center" wrapText="1" readingOrder="1"/>
    </xf>
    <xf numFmtId="0" fontId="36" fillId="0" borderId="52" xfId="0" applyFont="1" applyBorder="1" applyAlignment="1">
      <alignment horizontal="justify" vertical="center" wrapText="1" readingOrder="1"/>
    </xf>
    <xf numFmtId="0" fontId="36" fillId="10" borderId="52" xfId="0" applyFont="1" applyFill="1" applyBorder="1" applyAlignment="1">
      <alignment horizontal="center" vertical="center" wrapText="1" readingOrder="1"/>
    </xf>
    <xf numFmtId="0" fontId="36" fillId="11" borderId="52" xfId="0" applyFont="1" applyFill="1" applyBorder="1" applyAlignment="1">
      <alignment horizontal="center" vertical="center" wrapText="1" readingOrder="1"/>
    </xf>
    <xf numFmtId="0" fontId="50" fillId="12" borderId="52" xfId="0" applyFont="1" applyFill="1" applyBorder="1" applyAlignment="1">
      <alignment horizontal="center" vertical="center" wrapText="1" readingOrder="1"/>
    </xf>
    <xf numFmtId="0" fontId="43" fillId="3" borderId="0" xfId="0" applyFont="1" applyFill="1"/>
    <xf numFmtId="9" fontId="42" fillId="3" borderId="0" xfId="0" applyNumberFormat="1" applyFont="1" applyFill="1"/>
    <xf numFmtId="0" fontId="37" fillId="3" borderId="0" xfId="0" applyFont="1" applyFill="1" applyAlignment="1">
      <alignment horizontal="center" vertical="center" wrapText="1"/>
    </xf>
    <xf numFmtId="0" fontId="36" fillId="0" borderId="51" xfId="0" applyFont="1" applyBorder="1" applyAlignment="1">
      <alignment horizontal="center" vertical="center" wrapText="1" readingOrder="1"/>
    </xf>
    <xf numFmtId="9" fontId="36" fillId="0" borderId="52" xfId="0" applyNumberFormat="1" applyFont="1" applyBorder="1" applyAlignment="1">
      <alignment horizontal="justify" vertical="center" wrapText="1" readingOrder="1"/>
    </xf>
    <xf numFmtId="0" fontId="36" fillId="0" borderId="52" xfId="0" applyFont="1" applyBorder="1" applyAlignment="1">
      <alignment horizontal="center" vertical="center" wrapText="1" readingOrder="1"/>
    </xf>
    <xf numFmtId="0" fontId="51" fillId="3" borderId="0" xfId="0" applyFont="1" applyFill="1" applyAlignment="1">
      <alignment horizontal="justify" vertical="center" wrapText="1" readingOrder="1"/>
    </xf>
    <xf numFmtId="0" fontId="48" fillId="3" borderId="0" xfId="0" applyFont="1" applyFill="1" applyAlignment="1">
      <alignment vertical="center"/>
    </xf>
    <xf numFmtId="0" fontId="51" fillId="0" borderId="0" xfId="0" applyFont="1" applyAlignment="1">
      <alignment horizontal="justify" vertical="center" wrapText="1" readingOrder="1"/>
    </xf>
    <xf numFmtId="9" fontId="42" fillId="0" borderId="0" xfId="0" applyNumberFormat="1" applyFont="1"/>
    <xf numFmtId="0" fontId="52" fillId="0" borderId="0" xfId="0" applyFont="1" applyAlignment="1">
      <alignment vertical="center"/>
    </xf>
    <xf numFmtId="0" fontId="47" fillId="0" borderId="0" xfId="0" applyFont="1"/>
    <xf numFmtId="0" fontId="43" fillId="0" borderId="0" xfId="0" applyFont="1"/>
    <xf numFmtId="0" fontId="54" fillId="0" borderId="0" xfId="0" applyFont="1" applyAlignment="1" applyProtection="1">
      <alignment horizontal="center" vertical="center"/>
      <protection locked="0"/>
    </xf>
    <xf numFmtId="0" fontId="54"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0" fillId="0" borderId="0" xfId="0" applyFont="1"/>
    <xf numFmtId="0" fontId="54" fillId="19" borderId="0" xfId="0" applyFont="1" applyFill="1" applyAlignment="1" applyProtection="1">
      <alignment vertical="center" wrapText="1"/>
      <protection locked="0"/>
    </xf>
    <xf numFmtId="0" fontId="29" fillId="0" borderId="0" xfId="0" applyFont="1"/>
    <xf numFmtId="0" fontId="55" fillId="0" borderId="0" xfId="0" applyFont="1" applyAlignment="1">
      <alignment horizontal="center"/>
    </xf>
    <xf numFmtId="0" fontId="58" fillId="3" borderId="20" xfId="1" quotePrefix="1" applyFont="1" applyFill="1" applyBorder="1" applyAlignment="1">
      <alignment horizontal="left" vertical="top" wrapText="1"/>
    </xf>
    <xf numFmtId="0" fontId="53" fillId="3" borderId="0" xfId="1" quotePrefix="1" applyFont="1" applyFill="1" applyAlignment="1">
      <alignment horizontal="left" vertical="top" wrapText="1"/>
    </xf>
    <xf numFmtId="0" fontId="53" fillId="3" borderId="21" xfId="1" quotePrefix="1" applyFont="1" applyFill="1" applyBorder="1" applyAlignment="1">
      <alignment horizontal="left" vertical="top" wrapText="1"/>
    </xf>
    <xf numFmtId="0" fontId="59" fillId="3" borderId="20" xfId="1" applyFont="1" applyFill="1" applyBorder="1"/>
    <xf numFmtId="0" fontId="59" fillId="3" borderId="0" xfId="1" applyFont="1" applyFill="1"/>
    <xf numFmtId="0" fontId="53" fillId="3" borderId="0" xfId="1" applyFont="1" applyFill="1" applyAlignment="1">
      <alignment horizontal="left" vertical="center" wrapText="1"/>
    </xf>
    <xf numFmtId="0" fontId="59" fillId="3" borderId="0" xfId="1" applyFont="1" applyFill="1" applyAlignment="1">
      <alignment horizontal="left" vertical="center" wrapText="1"/>
    </xf>
    <xf numFmtId="0" fontId="59" fillId="3" borderId="0" xfId="1" quotePrefix="1" applyFont="1" applyFill="1" applyAlignment="1">
      <alignment horizontal="left" vertical="center" wrapText="1"/>
    </xf>
    <xf numFmtId="0" fontId="59" fillId="3" borderId="21" xfId="1" applyFont="1" applyFill="1" applyBorder="1"/>
    <xf numFmtId="0" fontId="53" fillId="3" borderId="0" xfId="0" applyFont="1" applyFill="1" applyAlignment="1">
      <alignment horizontal="left" vertical="center" wrapText="1"/>
    </xf>
    <xf numFmtId="0" fontId="59" fillId="3" borderId="0" xfId="0" applyFont="1" applyFill="1" applyAlignment="1">
      <alignment horizontal="left" vertical="top" wrapText="1"/>
    </xf>
    <xf numFmtId="0" fontId="39" fillId="25" borderId="8" xfId="0" applyFont="1" applyFill="1" applyBorder="1" applyAlignment="1">
      <alignment horizontal="center" vertical="center" textRotation="90"/>
    </xf>
    <xf numFmtId="0" fontId="37" fillId="0" borderId="0" xfId="0" applyFont="1" applyAlignment="1">
      <alignment horizontal="center" vertical="center" wrapText="1"/>
    </xf>
    <xf numFmtId="9" fontId="36" fillId="0" borderId="51" xfId="0" applyNumberFormat="1" applyFont="1" applyBorder="1" applyAlignment="1">
      <alignment horizontal="center" vertical="center" wrapText="1" readingOrder="1"/>
    </xf>
    <xf numFmtId="9" fontId="36" fillId="0" borderId="52" xfId="0" applyNumberFormat="1" applyFont="1" applyBorder="1" applyAlignment="1">
      <alignment horizontal="center" vertical="center" wrapText="1" readingOrder="1"/>
    </xf>
    <xf numFmtId="0" fontId="48" fillId="3" borderId="0" xfId="0" applyFont="1" applyFill="1" applyAlignment="1">
      <alignment horizontal="left" vertical="center"/>
    </xf>
    <xf numFmtId="0" fontId="42" fillId="3" borderId="13" xfId="0" applyFont="1" applyFill="1" applyBorder="1"/>
    <xf numFmtId="0" fontId="65" fillId="5" borderId="13" xfId="0" applyFont="1" applyFill="1" applyBorder="1" applyAlignment="1">
      <alignment horizontal="center" vertical="center" wrapText="1" readingOrder="1"/>
    </xf>
    <xf numFmtId="0" fontId="65" fillId="13" borderId="58" xfId="0" applyFont="1" applyFill="1" applyBorder="1" applyAlignment="1">
      <alignment horizontal="center" vertical="center" wrapText="1" readingOrder="1"/>
    </xf>
    <xf numFmtId="0" fontId="65" fillId="5" borderId="60" xfId="0" applyFont="1" applyFill="1" applyBorder="1" applyAlignment="1">
      <alignment horizontal="center" vertical="center" wrapText="1" readingOrder="1"/>
    </xf>
    <xf numFmtId="0" fontId="65" fillId="3" borderId="60" xfId="0" applyFont="1" applyFill="1" applyBorder="1" applyAlignment="1">
      <alignment horizontal="center" vertical="center" wrapText="1" readingOrder="1"/>
    </xf>
    <xf numFmtId="0" fontId="51" fillId="3" borderId="60" xfId="0" applyFont="1" applyFill="1" applyBorder="1" applyAlignment="1">
      <alignment horizontal="justify" vertical="center" wrapText="1" readingOrder="1"/>
    </xf>
    <xf numFmtId="9" fontId="65" fillId="3" borderId="61" xfId="0" applyNumberFormat="1" applyFont="1" applyFill="1" applyBorder="1" applyAlignment="1">
      <alignment horizontal="center" vertical="center" wrapText="1" readingOrder="1"/>
    </xf>
    <xf numFmtId="0" fontId="65" fillId="3" borderId="13" xfId="0" applyFont="1" applyFill="1" applyBorder="1" applyAlignment="1">
      <alignment horizontal="center" vertical="center" wrapText="1" readingOrder="1"/>
    </xf>
    <xf numFmtId="0" fontId="51" fillId="3" borderId="13" xfId="0" applyFont="1" applyFill="1" applyBorder="1" applyAlignment="1">
      <alignment horizontal="justify" vertical="center" wrapText="1" readingOrder="1"/>
    </xf>
    <xf numFmtId="9" fontId="65" fillId="3" borderId="63" xfId="0" applyNumberFormat="1" applyFont="1" applyFill="1" applyBorder="1" applyAlignment="1">
      <alignment horizontal="center" vertical="center" wrapText="1" readingOrder="1"/>
    </xf>
    <xf numFmtId="0" fontId="51" fillId="3" borderId="63" xfId="0" applyFont="1" applyFill="1" applyBorder="1" applyAlignment="1">
      <alignment horizontal="center" vertical="center" wrapText="1" readingOrder="1"/>
    </xf>
    <xf numFmtId="0" fontId="65" fillId="3" borderId="65" xfId="0" applyFont="1" applyFill="1" applyBorder="1" applyAlignment="1">
      <alignment horizontal="center" vertical="center" wrapText="1" readingOrder="1"/>
    </xf>
    <xf numFmtId="0" fontId="51" fillId="3" borderId="65" xfId="0" applyFont="1" applyFill="1" applyBorder="1" applyAlignment="1">
      <alignment horizontal="justify" vertical="center" wrapText="1" readingOrder="1"/>
    </xf>
    <xf numFmtId="0" fontId="51" fillId="3" borderId="66" xfId="0" applyFont="1" applyFill="1" applyBorder="1" applyAlignment="1">
      <alignment horizontal="center" vertical="center" wrapText="1" readingOrder="1"/>
    </xf>
    <xf numFmtId="0" fontId="48" fillId="3" borderId="0" xfId="0" applyFont="1" applyFill="1"/>
    <xf numFmtId="0" fontId="65" fillId="17" borderId="57" xfId="0" applyFont="1" applyFill="1" applyBorder="1" applyAlignment="1">
      <alignment horizontal="center" vertical="center" wrapText="1" readingOrder="1"/>
    </xf>
    <xf numFmtId="0" fontId="42" fillId="3" borderId="0" xfId="0" applyFont="1" applyFill="1" applyAlignment="1">
      <alignment horizontal="center" vertical="center"/>
    </xf>
    <xf numFmtId="9" fontId="42" fillId="3" borderId="13" xfId="0" applyNumberFormat="1" applyFont="1" applyFill="1" applyBorder="1" applyAlignment="1">
      <alignment horizontal="center" vertical="center"/>
    </xf>
    <xf numFmtId="0" fontId="67" fillId="15" borderId="67" xfId="0" applyFont="1" applyFill="1" applyBorder="1" applyAlignment="1" applyProtection="1">
      <alignment horizontal="center" vertical="center" wrapText="1" readingOrder="1"/>
      <protection hidden="1"/>
    </xf>
    <xf numFmtId="0" fontId="67" fillId="15" borderId="68" xfId="0" applyFont="1" applyFill="1" applyBorder="1" applyAlignment="1" applyProtection="1">
      <alignment horizontal="center" vertical="center" wrapText="1" readingOrder="1"/>
      <protection hidden="1"/>
    </xf>
    <xf numFmtId="0" fontId="67" fillId="15" borderId="69" xfId="0" applyFont="1" applyFill="1" applyBorder="1" applyAlignment="1" applyProtection="1">
      <alignment horizontal="center" vertical="center" wrapText="1" readingOrder="1"/>
      <protection hidden="1"/>
    </xf>
    <xf numFmtId="0" fontId="67" fillId="16" borderId="67" xfId="0" applyFont="1" applyFill="1" applyBorder="1" applyAlignment="1" applyProtection="1">
      <alignment horizontal="center" wrapText="1" readingOrder="1"/>
      <protection hidden="1"/>
    </xf>
    <xf numFmtId="0" fontId="67" fillId="16" borderId="68" xfId="0" applyFont="1" applyFill="1" applyBorder="1" applyAlignment="1" applyProtection="1">
      <alignment horizontal="center" wrapText="1" readingOrder="1"/>
      <protection hidden="1"/>
    </xf>
    <xf numFmtId="0" fontId="67" fillId="15" borderId="20" xfId="0" applyFont="1" applyFill="1" applyBorder="1" applyAlignment="1" applyProtection="1">
      <alignment horizontal="center" vertical="center" wrapText="1" readingOrder="1"/>
      <protection hidden="1"/>
    </xf>
    <xf numFmtId="0" fontId="67" fillId="15" borderId="0" xfId="0" applyFont="1" applyFill="1" applyAlignment="1" applyProtection="1">
      <alignment horizontal="center" vertical="center" wrapText="1" readingOrder="1"/>
      <protection hidden="1"/>
    </xf>
    <xf numFmtId="0" fontId="67" fillId="15" borderId="21" xfId="0" applyFont="1" applyFill="1" applyBorder="1" applyAlignment="1" applyProtection="1">
      <alignment horizontal="center" vertical="center" wrapText="1" readingOrder="1"/>
      <protection hidden="1"/>
    </xf>
    <xf numFmtId="0" fontId="67" fillId="16" borderId="20" xfId="0" applyFont="1" applyFill="1" applyBorder="1" applyAlignment="1" applyProtection="1">
      <alignment horizontal="center" wrapText="1" readingOrder="1"/>
      <protection hidden="1"/>
    </xf>
    <xf numFmtId="0" fontId="67" fillId="16" borderId="0" xfId="0" applyFont="1" applyFill="1" applyAlignment="1" applyProtection="1">
      <alignment horizontal="center" wrapText="1" readingOrder="1"/>
      <protection hidden="1"/>
    </xf>
    <xf numFmtId="0" fontId="67" fillId="15" borderId="43" xfId="0" applyFont="1" applyFill="1" applyBorder="1" applyAlignment="1" applyProtection="1">
      <alignment horizontal="center" vertical="center" wrapText="1" readingOrder="1"/>
      <protection hidden="1"/>
    </xf>
    <xf numFmtId="0" fontId="67" fillId="15" borderId="44" xfId="0" applyFont="1" applyFill="1" applyBorder="1" applyAlignment="1" applyProtection="1">
      <alignment horizontal="center" vertical="center" wrapText="1" readingOrder="1"/>
      <protection hidden="1"/>
    </xf>
    <xf numFmtId="0" fontId="67" fillId="15" borderId="45" xfId="0" applyFont="1" applyFill="1" applyBorder="1" applyAlignment="1" applyProtection="1">
      <alignment horizontal="center" vertical="center" wrapText="1" readingOrder="1"/>
      <protection hidden="1"/>
    </xf>
    <xf numFmtId="0" fontId="67" fillId="16" borderId="43" xfId="0" applyFont="1" applyFill="1" applyBorder="1" applyAlignment="1" applyProtection="1">
      <alignment horizontal="center" wrapText="1" readingOrder="1"/>
      <protection hidden="1"/>
    </xf>
    <xf numFmtId="0" fontId="67" fillId="16" borderId="44" xfId="0" applyFont="1" applyFill="1" applyBorder="1" applyAlignment="1" applyProtection="1">
      <alignment horizontal="center" wrapText="1" readingOrder="1"/>
      <protection hidden="1"/>
    </xf>
    <xf numFmtId="0" fontId="67" fillId="23" borderId="67" xfId="0" applyFont="1" applyFill="1" applyBorder="1" applyAlignment="1" applyProtection="1">
      <alignment horizontal="center" wrapText="1" readingOrder="1"/>
      <protection hidden="1"/>
    </xf>
    <xf numFmtId="0" fontId="67" fillId="23" borderId="68" xfId="0" applyFont="1" applyFill="1" applyBorder="1" applyAlignment="1" applyProtection="1">
      <alignment horizontal="center" wrapText="1" readingOrder="1"/>
      <protection hidden="1"/>
    </xf>
    <xf numFmtId="0" fontId="67" fillId="23" borderId="69" xfId="0" applyFont="1" applyFill="1" applyBorder="1" applyAlignment="1" applyProtection="1">
      <alignment horizontal="center" wrapText="1" readingOrder="1"/>
      <protection hidden="1"/>
    </xf>
    <xf numFmtId="0" fontId="67" fillId="17" borderId="68" xfId="0" applyFont="1" applyFill="1" applyBorder="1" applyAlignment="1" applyProtection="1">
      <alignment horizontal="center" wrapText="1" readingOrder="1"/>
      <protection hidden="1"/>
    </xf>
    <xf numFmtId="0" fontId="67" fillId="17" borderId="69" xfId="0" applyFont="1" applyFill="1" applyBorder="1" applyAlignment="1" applyProtection="1">
      <alignment horizontal="center" wrapText="1" readingOrder="1"/>
      <protection hidden="1"/>
    </xf>
    <xf numFmtId="0" fontId="67" fillId="23" borderId="20" xfId="0" applyFont="1" applyFill="1" applyBorder="1" applyAlignment="1" applyProtection="1">
      <alignment horizontal="center" wrapText="1" readingOrder="1"/>
      <protection hidden="1"/>
    </xf>
    <xf numFmtId="0" fontId="67" fillId="23" borderId="0" xfId="0" applyFont="1" applyFill="1" applyAlignment="1" applyProtection="1">
      <alignment horizontal="center" wrapText="1" readingOrder="1"/>
      <protection hidden="1"/>
    </xf>
    <xf numFmtId="0" fontId="67" fillId="23" borderId="21" xfId="0" applyFont="1" applyFill="1" applyBorder="1" applyAlignment="1" applyProtection="1">
      <alignment horizontal="center" wrapText="1" readingOrder="1"/>
      <protection hidden="1"/>
    </xf>
    <xf numFmtId="0" fontId="67" fillId="17" borderId="0" xfId="0" applyFont="1" applyFill="1" applyAlignment="1" applyProtection="1">
      <alignment horizontal="center" wrapText="1" readingOrder="1"/>
      <protection hidden="1"/>
    </xf>
    <xf numFmtId="0" fontId="67" fillId="17" borderId="21" xfId="0" applyFont="1" applyFill="1" applyBorder="1" applyAlignment="1" applyProtection="1">
      <alignment horizontal="center" wrapText="1" readingOrder="1"/>
      <protection hidden="1"/>
    </xf>
    <xf numFmtId="0" fontId="67" fillId="23" borderId="43" xfId="0" applyFont="1" applyFill="1" applyBorder="1" applyAlignment="1" applyProtection="1">
      <alignment horizontal="center" wrapText="1" readingOrder="1"/>
      <protection hidden="1"/>
    </xf>
    <xf numFmtId="0" fontId="67" fillId="23" borderId="44" xfId="0" applyFont="1" applyFill="1" applyBorder="1" applyAlignment="1" applyProtection="1">
      <alignment horizontal="center" wrapText="1" readingOrder="1"/>
      <protection hidden="1"/>
    </xf>
    <xf numFmtId="0" fontId="67" fillId="23" borderId="45" xfId="0" applyFont="1" applyFill="1" applyBorder="1" applyAlignment="1" applyProtection="1">
      <alignment horizontal="center" wrapText="1" readingOrder="1"/>
      <protection hidden="1"/>
    </xf>
    <xf numFmtId="0" fontId="67" fillId="17" borderId="44" xfId="0" applyFont="1" applyFill="1" applyBorder="1" applyAlignment="1" applyProtection="1">
      <alignment horizontal="center" wrapText="1" readingOrder="1"/>
      <protection hidden="1"/>
    </xf>
    <xf numFmtId="0" fontId="67" fillId="17" borderId="45" xfId="0" applyFont="1" applyFill="1" applyBorder="1" applyAlignment="1" applyProtection="1">
      <alignment horizontal="center" wrapText="1" readingOrder="1"/>
      <protection hidden="1"/>
    </xf>
    <xf numFmtId="0" fontId="67" fillId="17" borderId="20" xfId="0" applyFont="1" applyFill="1" applyBorder="1" applyAlignment="1" applyProtection="1">
      <alignment horizontal="center" wrapText="1" readingOrder="1"/>
      <protection hidden="1"/>
    </xf>
    <xf numFmtId="0" fontId="67" fillId="8" borderId="67" xfId="0" applyFont="1" applyFill="1" applyBorder="1" applyAlignment="1" applyProtection="1">
      <alignment horizontal="center" wrapText="1" readingOrder="1"/>
      <protection hidden="1"/>
    </xf>
    <xf numFmtId="0" fontId="67" fillId="8" borderId="68" xfId="0" applyFont="1" applyFill="1" applyBorder="1" applyAlignment="1" applyProtection="1">
      <alignment horizontal="center" wrapText="1" readingOrder="1"/>
      <protection hidden="1"/>
    </xf>
    <xf numFmtId="0" fontId="67" fillId="8" borderId="69" xfId="0" applyFont="1" applyFill="1" applyBorder="1" applyAlignment="1" applyProtection="1">
      <alignment horizontal="center" wrapText="1" readingOrder="1"/>
      <protection hidden="1"/>
    </xf>
    <xf numFmtId="0" fontId="67" fillId="8" borderId="20" xfId="0" applyFont="1" applyFill="1" applyBorder="1" applyAlignment="1" applyProtection="1">
      <alignment horizontal="center" wrapText="1" readingOrder="1"/>
      <protection hidden="1"/>
    </xf>
    <xf numFmtId="0" fontId="67" fillId="8" borderId="0" xfId="0" applyFont="1" applyFill="1" applyAlignment="1" applyProtection="1">
      <alignment horizontal="center" wrapText="1" readingOrder="1"/>
      <protection hidden="1"/>
    </xf>
    <xf numFmtId="0" fontId="67" fillId="8" borderId="21" xfId="0" applyFont="1" applyFill="1" applyBorder="1" applyAlignment="1" applyProtection="1">
      <alignment horizontal="center" wrapText="1" readingOrder="1"/>
      <protection hidden="1"/>
    </xf>
    <xf numFmtId="0" fontId="67" fillId="8" borderId="43" xfId="0" applyFont="1" applyFill="1" applyBorder="1" applyAlignment="1" applyProtection="1">
      <alignment horizontal="center" wrapText="1" readingOrder="1"/>
      <protection hidden="1"/>
    </xf>
    <xf numFmtId="0" fontId="67" fillId="8" borderId="44" xfId="0" applyFont="1" applyFill="1" applyBorder="1" applyAlignment="1" applyProtection="1">
      <alignment horizontal="center" wrapText="1" readingOrder="1"/>
      <protection hidden="1"/>
    </xf>
    <xf numFmtId="0" fontId="67" fillId="8" borderId="45" xfId="0" applyFont="1" applyFill="1" applyBorder="1" applyAlignment="1" applyProtection="1">
      <alignment horizontal="center" wrapText="1" readingOrder="1"/>
      <protection hidden="1"/>
    </xf>
    <xf numFmtId="0" fontId="67" fillId="17" borderId="43" xfId="0" applyFont="1" applyFill="1" applyBorder="1" applyAlignment="1" applyProtection="1">
      <alignment horizontal="center" wrapText="1" readingOrder="1"/>
      <protection hidden="1"/>
    </xf>
    <xf numFmtId="0" fontId="39" fillId="4" borderId="91" xfId="0" applyFont="1" applyFill="1" applyBorder="1" applyAlignment="1">
      <alignment horizontal="center" vertical="center"/>
    </xf>
    <xf numFmtId="0" fontId="39" fillId="4" borderId="91" xfId="0" applyFont="1" applyFill="1" applyBorder="1" applyAlignment="1" applyProtection="1">
      <alignment horizontal="center" vertical="center" wrapText="1"/>
      <protection locked="0"/>
    </xf>
    <xf numFmtId="0" fontId="42" fillId="3" borderId="0" xfId="0" applyFont="1" applyFill="1" applyAlignment="1" applyProtection="1">
      <alignment vertical="center"/>
      <protection locked="0"/>
    </xf>
    <xf numFmtId="0" fontId="42" fillId="0" borderId="0" xfId="0" applyFont="1" applyAlignment="1" applyProtection="1">
      <alignment vertical="center"/>
      <protection locked="0"/>
    </xf>
    <xf numFmtId="0" fontId="39" fillId="4" borderId="91" xfId="0" applyFont="1" applyFill="1" applyBorder="1" applyAlignment="1" applyProtection="1">
      <alignment vertical="center" wrapText="1"/>
      <protection locked="0"/>
    </xf>
    <xf numFmtId="0" fontId="39" fillId="4" borderId="91" xfId="0" applyFont="1" applyFill="1" applyBorder="1" applyAlignment="1" applyProtection="1">
      <alignment vertical="center"/>
      <protection locked="0"/>
    </xf>
    <xf numFmtId="0" fontId="39" fillId="4" borderId="91" xfId="0" applyFont="1" applyFill="1" applyBorder="1" applyAlignment="1">
      <alignment horizontal="center" vertical="center" wrapText="1"/>
    </xf>
    <xf numFmtId="0" fontId="39" fillId="21" borderId="91" xfId="0" applyFont="1" applyFill="1" applyBorder="1" applyAlignment="1" applyProtection="1">
      <alignment horizontal="center" vertical="center" textRotation="90"/>
      <protection locked="0"/>
    </xf>
    <xf numFmtId="0" fontId="69" fillId="4" borderId="91" xfId="0" applyFont="1" applyFill="1" applyBorder="1" applyAlignment="1">
      <alignment horizontal="center" vertical="center" wrapText="1"/>
    </xf>
    <xf numFmtId="0" fontId="68" fillId="3" borderId="0" xfId="0" applyFont="1" applyFill="1" applyAlignment="1" applyProtection="1">
      <alignment horizontal="center" vertical="center"/>
      <protection locked="0"/>
    </xf>
    <xf numFmtId="0" fontId="68" fillId="0" borderId="0" xfId="0" applyFont="1" applyAlignment="1" applyProtection="1">
      <alignment horizontal="center" vertical="center"/>
      <protection locked="0"/>
    </xf>
    <xf numFmtId="0" fontId="70" fillId="0" borderId="0" xfId="0" applyFont="1"/>
    <xf numFmtId="0" fontId="70" fillId="22" borderId="0" xfId="0" applyFont="1" applyFill="1"/>
    <xf numFmtId="0" fontId="70" fillId="3" borderId="0" xfId="0" applyFont="1" applyFill="1"/>
    <xf numFmtId="0" fontId="42" fillId="0" borderId="0" xfId="0" applyFont="1" applyAlignment="1">
      <alignment wrapText="1"/>
    </xf>
    <xf numFmtId="0" fontId="42" fillId="0" borderId="0" xfId="0" applyFont="1" applyAlignment="1">
      <alignment horizontal="center" wrapText="1"/>
    </xf>
    <xf numFmtId="0" fontId="42" fillId="0" borderId="0" xfId="0" applyFont="1" applyProtection="1">
      <protection locked="0"/>
    </xf>
    <xf numFmtId="0" fontId="42" fillId="0" borderId="0" xfId="0" applyFont="1" applyAlignment="1" applyProtection="1">
      <alignment vertical="top"/>
      <protection locked="0"/>
    </xf>
    <xf numFmtId="0" fontId="45" fillId="0" borderId="105" xfId="0" applyFont="1" applyBorder="1" applyAlignment="1" applyProtection="1">
      <alignment horizontal="left" vertical="top" wrapText="1"/>
      <protection locked="0"/>
    </xf>
    <xf numFmtId="0" fontId="42" fillId="0" borderId="107" xfId="0" applyFont="1" applyBorder="1" applyAlignment="1">
      <alignment horizontal="center" vertical="center" wrapText="1"/>
    </xf>
    <xf numFmtId="9" fontId="42" fillId="0" borderId="107" xfId="0" applyNumberFormat="1" applyFont="1" applyBorder="1" applyAlignment="1">
      <alignment horizontal="center" vertical="center" wrapText="1"/>
    </xf>
    <xf numFmtId="0" fontId="42" fillId="0" borderId="110" xfId="0" applyFont="1" applyBorder="1" applyAlignment="1">
      <alignment horizontal="center" vertical="center" wrapText="1"/>
    </xf>
    <xf numFmtId="9" fontId="42" fillId="0" borderId="110" xfId="0" applyNumberFormat="1" applyFont="1" applyBorder="1" applyAlignment="1">
      <alignment horizontal="center" vertical="center" wrapText="1"/>
    </xf>
    <xf numFmtId="0" fontId="45" fillId="3" borderId="110" xfId="3" applyFont="1" applyFill="1" applyBorder="1" applyAlignment="1" applyProtection="1">
      <alignment horizontal="left" vertical="center" wrapText="1"/>
      <protection locked="0"/>
    </xf>
    <xf numFmtId="0" fontId="42" fillId="0" borderId="115" xfId="0" applyFont="1" applyBorder="1" applyAlignment="1">
      <alignment horizontal="center" vertical="center" wrapText="1"/>
    </xf>
    <xf numFmtId="9" fontId="42" fillId="0" borderId="115" xfId="0" applyNumberFormat="1" applyFont="1" applyBorder="1" applyAlignment="1">
      <alignment horizontal="center" vertical="center" wrapText="1"/>
    </xf>
    <xf numFmtId="0" fontId="43" fillId="0" borderId="115" xfId="0" applyFont="1" applyBorder="1" applyAlignment="1" applyProtection="1">
      <alignment horizontal="left" vertical="top" wrapText="1"/>
      <protection locked="0"/>
    </xf>
    <xf numFmtId="0" fontId="43" fillId="0" borderId="107" xfId="0" applyFont="1" applyBorder="1" applyAlignment="1" applyProtection="1">
      <alignment horizontal="left" vertical="top" wrapText="1"/>
      <protection locked="0"/>
    </xf>
    <xf numFmtId="0" fontId="42" fillId="0" borderId="107" xfId="0" applyFont="1" applyBorder="1" applyAlignment="1">
      <alignment vertical="center" wrapText="1"/>
    </xf>
    <xf numFmtId="0" fontId="42" fillId="0" borderId="118" xfId="0" applyFont="1" applyBorder="1" applyAlignment="1">
      <alignment horizontal="center" vertical="center" wrapText="1"/>
    </xf>
    <xf numFmtId="0" fontId="43" fillId="24" borderId="118" xfId="0" applyFont="1" applyFill="1" applyBorder="1" applyAlignment="1" applyProtection="1">
      <alignment horizontal="center" vertical="center" wrapText="1"/>
      <protection locked="0"/>
    </xf>
    <xf numFmtId="1" fontId="42" fillId="0" borderId="118" xfId="0" applyNumberFormat="1" applyFont="1" applyBorder="1" applyAlignment="1">
      <alignment horizontal="center" vertical="center" wrapText="1"/>
    </xf>
    <xf numFmtId="0" fontId="44" fillId="0" borderId="118" xfId="0" applyFont="1" applyBorder="1" applyAlignment="1">
      <alignment horizontal="center" vertical="center" wrapText="1"/>
    </xf>
    <xf numFmtId="9" fontId="42" fillId="0" borderId="118" xfId="0" applyNumberFormat="1" applyFont="1" applyBorder="1" applyAlignment="1">
      <alignment horizontal="center" vertical="center" wrapText="1"/>
    </xf>
    <xf numFmtId="0" fontId="45" fillId="0" borderId="110" xfId="0" applyFont="1" applyBorder="1" applyAlignment="1" applyProtection="1">
      <alignment horizontal="left" vertical="top" wrapText="1"/>
      <protection locked="0"/>
    </xf>
    <xf numFmtId="0" fontId="42" fillId="0" borderId="120" xfId="0" applyFont="1" applyBorder="1" applyAlignment="1">
      <alignment horizontal="center" vertical="center" wrapText="1"/>
    </xf>
    <xf numFmtId="0" fontId="43" fillId="0" borderId="118" xfId="0" applyFont="1" applyBorder="1" applyAlignment="1" applyProtection="1">
      <alignment horizontal="center" vertical="center" wrapText="1"/>
      <protection locked="0"/>
    </xf>
    <xf numFmtId="0" fontId="42" fillId="0" borderId="118" xfId="0" applyFont="1" applyBorder="1" applyAlignment="1">
      <alignment vertical="center" wrapText="1"/>
    </xf>
    <xf numFmtId="0" fontId="45" fillId="3" borderId="118" xfId="3" applyFont="1" applyFill="1" applyBorder="1" applyAlignment="1" applyProtection="1">
      <alignment horizontal="left" vertical="center" wrapText="1"/>
      <protection locked="0"/>
    </xf>
    <xf numFmtId="0" fontId="42" fillId="0" borderId="118" xfId="0" applyFont="1" applyBorder="1" applyAlignment="1">
      <alignment horizontal="left" vertical="center" wrapText="1"/>
    </xf>
    <xf numFmtId="0" fontId="42" fillId="0" borderId="121" xfId="0" applyFont="1" applyBorder="1" applyAlignment="1">
      <alignment horizontal="center" vertical="center" wrapText="1"/>
    </xf>
    <xf numFmtId="0" fontId="42" fillId="0" borderId="60" xfId="0" applyFont="1" applyBorder="1" applyAlignment="1">
      <alignment vertical="center" wrapText="1"/>
    </xf>
    <xf numFmtId="9" fontId="42" fillId="0" borderId="60" xfId="0" applyNumberFormat="1" applyFont="1" applyBorder="1" applyAlignment="1">
      <alignment vertical="center" wrapText="1"/>
    </xf>
    <xf numFmtId="0" fontId="42" fillId="0" borderId="78" xfId="0" applyFont="1" applyBorder="1" applyAlignment="1">
      <alignment horizontal="center"/>
    </xf>
    <xf numFmtId="0" fontId="42" fillId="0" borderId="78" xfId="0" applyFont="1" applyBorder="1" applyAlignment="1">
      <alignment vertical="center" wrapText="1"/>
    </xf>
    <xf numFmtId="0" fontId="42" fillId="0" borderId="60" xfId="0" applyFont="1" applyBorder="1"/>
    <xf numFmtId="0" fontId="44" fillId="0" borderId="60" xfId="0" applyFont="1" applyBorder="1" applyAlignment="1">
      <alignment vertical="center" wrapText="1"/>
    </xf>
    <xf numFmtId="0" fontId="42" fillId="0" borderId="60" xfId="0" applyFont="1" applyBorder="1" applyAlignment="1">
      <alignment vertical="center"/>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7" borderId="137" xfId="0" applyFont="1" applyFill="1" applyBorder="1" applyAlignment="1" applyProtection="1">
      <alignment horizontal="left" vertical="center" wrapText="1"/>
      <protection locked="0"/>
    </xf>
    <xf numFmtId="0" fontId="77" fillId="27" borderId="137" xfId="0" applyFont="1" applyFill="1" applyBorder="1" applyAlignment="1" applyProtection="1">
      <alignment horizontal="center" vertical="center"/>
      <protection locked="0"/>
    </xf>
    <xf numFmtId="0" fontId="78" fillId="5" borderId="137"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8" borderId="140" xfId="0" applyFont="1" applyFill="1" applyBorder="1" applyAlignment="1">
      <alignment horizontal="center" vertical="center" wrapText="1" readingOrder="1"/>
    </xf>
    <xf numFmtId="0" fontId="82" fillId="3" borderId="140" xfId="0" applyFont="1" applyFill="1" applyBorder="1" applyAlignment="1">
      <alignment horizontal="center" vertical="center" wrapText="1" readingOrder="1"/>
    </xf>
    <xf numFmtId="0" fontId="82" fillId="3" borderId="140" xfId="0" applyFont="1" applyFill="1" applyBorder="1" applyAlignment="1">
      <alignment horizontal="left" vertical="center" wrapText="1"/>
    </xf>
    <xf numFmtId="0" fontId="82" fillId="3" borderId="140" xfId="0" applyFont="1" applyFill="1" applyBorder="1" applyAlignment="1">
      <alignment horizontal="center" vertical="center" wrapText="1"/>
    </xf>
    <xf numFmtId="0" fontId="75" fillId="3" borderId="0" xfId="0" applyFont="1" applyFill="1"/>
    <xf numFmtId="0" fontId="82" fillId="0" borderId="140" xfId="0" applyFont="1" applyBorder="1" applyAlignment="1">
      <alignment horizontal="center" vertical="center" wrapText="1" readingOrder="1"/>
    </xf>
    <xf numFmtId="0" fontId="82" fillId="0" borderId="140" xfId="0" applyFont="1" applyBorder="1" applyAlignment="1">
      <alignment horizontal="left" vertical="center" wrapText="1"/>
    </xf>
    <xf numFmtId="0" fontId="82" fillId="24" borderId="140" xfId="0" applyFont="1" applyFill="1" applyBorder="1" applyAlignment="1">
      <alignment horizontal="left" vertical="center" wrapText="1"/>
    </xf>
    <xf numFmtId="0" fontId="78" fillId="0" borderId="0" xfId="0" applyFont="1" applyAlignment="1">
      <alignment vertical="center" wrapText="1"/>
    </xf>
    <xf numFmtId="0" fontId="82" fillId="0" borderId="0" xfId="0" applyFont="1" applyAlignment="1">
      <alignment horizontal="center" vertical="center" wrapText="1" readingOrder="1"/>
    </xf>
    <xf numFmtId="0" fontId="75" fillId="0" borderId="0" xfId="0" applyFont="1" applyAlignment="1">
      <alignment horizontal="center"/>
    </xf>
    <xf numFmtId="0" fontId="79" fillId="0" borderId="140" xfId="0" applyFont="1" applyBorder="1" applyAlignment="1">
      <alignment vertical="center" wrapText="1" readingOrder="1"/>
    </xf>
    <xf numFmtId="0" fontId="82" fillId="3" borderId="140" xfId="0" applyFont="1" applyFill="1" applyBorder="1" applyAlignment="1">
      <alignment horizontal="left" vertical="center" wrapText="1" readingOrder="1"/>
    </xf>
    <xf numFmtId="0" fontId="77" fillId="0" borderId="0" xfId="0" applyFont="1"/>
    <xf numFmtId="0" fontId="82" fillId="3" borderId="140" xfId="0" applyFont="1" applyFill="1" applyBorder="1" applyAlignment="1">
      <alignment horizontal="left" vertical="center"/>
    </xf>
    <xf numFmtId="0" fontId="82" fillId="3" borderId="140" xfId="0" applyFont="1" applyFill="1" applyBorder="1" applyAlignment="1">
      <alignment vertical="center" wrapText="1"/>
    </xf>
    <xf numFmtId="0" fontId="79" fillId="0" borderId="141" xfId="0" applyFont="1" applyBorder="1" applyAlignment="1">
      <alignment horizontal="center" vertical="center" wrapText="1" readingOrder="1"/>
    </xf>
    <xf numFmtId="0" fontId="82" fillId="3" borderId="140" xfId="0" applyFont="1" applyFill="1" applyBorder="1" applyAlignment="1">
      <alignment vertical="center"/>
    </xf>
    <xf numFmtId="0" fontId="82" fillId="3" borderId="140" xfId="0" applyFont="1" applyFill="1" applyBorder="1" applyAlignment="1">
      <alignment horizontal="center" vertical="center"/>
    </xf>
    <xf numFmtId="0" fontId="75" fillId="0" borderId="0" xfId="0" applyFont="1" applyAlignment="1">
      <alignment horizontal="left"/>
    </xf>
    <xf numFmtId="14" fontId="42" fillId="0" borderId="110" xfId="0" applyNumberFormat="1" applyFont="1" applyBorder="1" applyAlignment="1">
      <alignment horizontal="center" vertical="center" wrapText="1"/>
    </xf>
    <xf numFmtId="0" fontId="41" fillId="3" borderId="0" xfId="0" applyFont="1" applyFill="1" applyAlignment="1">
      <alignment vertical="center"/>
    </xf>
    <xf numFmtId="0" fontId="42" fillId="0" borderId="0" xfId="0" applyFont="1" applyAlignment="1">
      <alignment vertical="center"/>
    </xf>
    <xf numFmtId="0" fontId="42" fillId="0" borderId="78" xfId="0" applyFont="1" applyBorder="1" applyAlignment="1">
      <alignment vertical="center"/>
    </xf>
    <xf numFmtId="0" fontId="42" fillId="3" borderId="110" xfId="0" applyFont="1" applyFill="1" applyBorder="1" applyAlignment="1">
      <alignment vertical="center" wrapText="1"/>
    </xf>
    <xf numFmtId="0" fontId="42" fillId="3" borderId="0" xfId="0" applyFont="1" applyFill="1" applyAlignment="1">
      <alignment horizontal="center"/>
    </xf>
    <xf numFmtId="0" fontId="83" fillId="3" borderId="0" xfId="5" applyFill="1" applyAlignment="1">
      <alignment horizontal="center" vertical="center"/>
    </xf>
    <xf numFmtId="0" fontId="83" fillId="0" borderId="0" xfId="5" applyAlignment="1">
      <alignment horizontal="center" vertical="center"/>
    </xf>
    <xf numFmtId="164" fontId="57" fillId="19" borderId="0" xfId="0" applyNumberFormat="1" applyFont="1" applyFill="1" applyAlignment="1" applyProtection="1">
      <alignment horizontal="center" vertical="center" wrapText="1"/>
      <protection locked="0"/>
    </xf>
    <xf numFmtId="164" fontId="56" fillId="19" borderId="0" xfId="0" applyNumberFormat="1" applyFont="1" applyFill="1" applyAlignment="1" applyProtection="1">
      <alignment horizontal="center" vertical="center" wrapText="1"/>
      <protection locked="0"/>
    </xf>
    <xf numFmtId="0" fontId="54" fillId="19" borderId="0" xfId="0" applyFont="1" applyFill="1" applyAlignment="1" applyProtection="1">
      <alignment horizontal="center" vertical="center" wrapText="1"/>
      <protection locked="0"/>
    </xf>
    <xf numFmtId="0" fontId="31" fillId="0" borderId="0" xfId="0" applyFont="1" applyAlignment="1">
      <alignment horizontal="center" wrapText="1"/>
    </xf>
    <xf numFmtId="0" fontId="32" fillId="0" borderId="0" xfId="0" applyFont="1" applyAlignment="1">
      <alignment horizontal="center"/>
    </xf>
    <xf numFmtId="0" fontId="54" fillId="19" borderId="0" xfId="0" applyFont="1" applyFill="1" applyAlignment="1" applyProtection="1">
      <alignment horizontal="center" vertical="center"/>
      <protection locked="0"/>
    </xf>
    <xf numFmtId="0" fontId="39" fillId="4" borderId="25" xfId="2" applyFont="1" applyFill="1" applyBorder="1" applyAlignment="1">
      <alignment horizontal="left" vertical="center" wrapText="1"/>
    </xf>
    <xf numFmtId="0" fontId="39" fillId="4" borderId="26" xfId="2" applyFont="1" applyFill="1" applyBorder="1" applyAlignment="1">
      <alignment horizontal="left" vertical="center" wrapText="1"/>
    </xf>
    <xf numFmtId="0" fontId="39" fillId="4" borderId="27" xfId="1" applyFont="1" applyFill="1" applyBorder="1" applyAlignment="1">
      <alignment horizontal="left" vertical="center" wrapText="1"/>
    </xf>
    <xf numFmtId="0" fontId="39" fillId="4" borderId="28" xfId="1" applyFont="1" applyFill="1" applyBorder="1" applyAlignment="1">
      <alignment horizontal="left" vertical="center" wrapText="1"/>
    </xf>
    <xf numFmtId="0" fontId="39" fillId="4" borderId="14" xfId="1" applyFont="1" applyFill="1" applyBorder="1" applyAlignment="1">
      <alignment horizontal="center" vertical="center" wrapText="1"/>
    </xf>
    <xf numFmtId="0" fontId="39" fillId="4" borderId="15" xfId="1" applyFont="1" applyFill="1" applyBorder="1" applyAlignment="1">
      <alignment horizontal="center" vertical="center" wrapText="1"/>
    </xf>
    <xf numFmtId="0" fontId="39" fillId="4" borderId="16" xfId="1" applyFont="1" applyFill="1" applyBorder="1" applyAlignment="1">
      <alignment horizontal="center" vertical="center" wrapText="1"/>
    </xf>
    <xf numFmtId="0" fontId="58" fillId="3" borderId="17" xfId="1" quotePrefix="1" applyFont="1" applyFill="1" applyBorder="1" applyAlignment="1">
      <alignment vertical="top" wrapText="1"/>
    </xf>
    <xf numFmtId="0" fontId="53" fillId="3" borderId="18" xfId="1" quotePrefix="1" applyFont="1" applyFill="1" applyBorder="1" applyAlignment="1">
      <alignment vertical="top" wrapText="1"/>
    </xf>
    <xf numFmtId="0" fontId="53" fillId="3" borderId="19" xfId="1" quotePrefix="1" applyFont="1" applyFill="1" applyBorder="1" applyAlignment="1">
      <alignment vertical="top" wrapText="1"/>
    </xf>
    <xf numFmtId="0" fontId="59" fillId="3" borderId="22" xfId="1" quotePrefix="1" applyFont="1" applyFill="1" applyBorder="1" applyAlignment="1">
      <alignment horizontal="left" vertical="center" wrapText="1"/>
    </xf>
    <xf numFmtId="0" fontId="59" fillId="3" borderId="23" xfId="1" quotePrefix="1" applyFont="1" applyFill="1" applyBorder="1" applyAlignment="1">
      <alignment horizontal="left" vertical="center" wrapText="1"/>
    </xf>
    <xf numFmtId="0" fontId="59" fillId="3" borderId="24" xfId="1" quotePrefix="1" applyFont="1" applyFill="1" applyBorder="1" applyAlignment="1">
      <alignment horizontal="left" vertical="center" wrapText="1"/>
    </xf>
    <xf numFmtId="0" fontId="59" fillId="0" borderId="20" xfId="1" quotePrefix="1" applyFont="1" applyBorder="1" applyAlignment="1">
      <alignment horizontal="left" vertical="top" wrapText="1"/>
    </xf>
    <xf numFmtId="0" fontId="59" fillId="0" borderId="0" xfId="1" quotePrefix="1" applyFont="1" applyAlignment="1">
      <alignment horizontal="left" vertical="top" wrapText="1"/>
    </xf>
    <xf numFmtId="0" fontId="59" fillId="0" borderId="21" xfId="1" quotePrefix="1" applyFont="1" applyBorder="1" applyAlignment="1">
      <alignment horizontal="left" vertical="top" wrapText="1"/>
    </xf>
    <xf numFmtId="0" fontId="53" fillId="3" borderId="29" xfId="2" applyFont="1" applyFill="1" applyBorder="1" applyAlignment="1">
      <alignment horizontal="left" vertical="top" wrapText="1" readingOrder="1"/>
    </xf>
    <xf numFmtId="0" fontId="53" fillId="3" borderId="30" xfId="2" applyFont="1" applyFill="1" applyBorder="1" applyAlignment="1">
      <alignment horizontal="left" vertical="top" wrapText="1" readingOrder="1"/>
    </xf>
    <xf numFmtId="0" fontId="59" fillId="3" borderId="31" xfId="1" applyFont="1" applyFill="1" applyBorder="1" applyAlignment="1">
      <alignment horizontal="left" vertical="top" wrapText="1"/>
    </xf>
    <xf numFmtId="0" fontId="59" fillId="3" borderId="32" xfId="1" applyFont="1" applyFill="1" applyBorder="1" applyAlignment="1">
      <alignment horizontal="left" vertical="top" wrapText="1"/>
    </xf>
    <xf numFmtId="0" fontId="53" fillId="3" borderId="33" xfId="0" applyFont="1" applyFill="1" applyBorder="1" applyAlignment="1">
      <alignment horizontal="left" vertical="center" wrapText="1"/>
    </xf>
    <xf numFmtId="0" fontId="53" fillId="3" borderId="34" xfId="0" applyFont="1" applyFill="1" applyBorder="1" applyAlignment="1">
      <alignment horizontal="left" vertical="center" wrapText="1"/>
    </xf>
    <xf numFmtId="0" fontId="59" fillId="3" borderId="35" xfId="1" applyFont="1" applyFill="1" applyBorder="1" applyAlignment="1">
      <alignment horizontal="left" vertical="top" wrapText="1"/>
    </xf>
    <xf numFmtId="0" fontId="59" fillId="3" borderId="36" xfId="1" applyFont="1" applyFill="1" applyBorder="1" applyAlignment="1">
      <alignment horizontal="left" vertical="top" wrapText="1"/>
    </xf>
    <xf numFmtId="0" fontId="62" fillId="3" borderId="35" xfId="1" applyFont="1" applyFill="1" applyBorder="1" applyAlignment="1">
      <alignment horizontal="left" vertical="top" wrapText="1"/>
    </xf>
    <xf numFmtId="0" fontId="53" fillId="26" borderId="37" xfId="0" applyFont="1" applyFill="1" applyBorder="1" applyAlignment="1">
      <alignment horizontal="left" vertical="center" wrapText="1"/>
    </xf>
    <xf numFmtId="0" fontId="53" fillId="26" borderId="38" xfId="0" applyFont="1" applyFill="1" applyBorder="1" applyAlignment="1">
      <alignment horizontal="left" vertical="center" wrapText="1"/>
    </xf>
    <xf numFmtId="0" fontId="53" fillId="3" borderId="37" xfId="0" applyFont="1" applyFill="1" applyBorder="1" applyAlignment="1">
      <alignment horizontal="left" vertical="center" wrapText="1"/>
    </xf>
    <xf numFmtId="0" fontId="53" fillId="3" borderId="38" xfId="0" applyFont="1" applyFill="1" applyBorder="1" applyAlignment="1">
      <alignment horizontal="left" vertical="center" wrapText="1"/>
    </xf>
    <xf numFmtId="0" fontId="59" fillId="3" borderId="20" xfId="1" applyFont="1" applyFill="1" applyBorder="1" applyAlignment="1">
      <alignment horizontal="left" vertical="top" wrapText="1"/>
    </xf>
    <xf numFmtId="0" fontId="59" fillId="3" borderId="0" xfId="1" applyFont="1" applyFill="1" applyAlignment="1">
      <alignment horizontal="left" vertical="top" wrapText="1"/>
    </xf>
    <xf numFmtId="0" fontId="59" fillId="3" borderId="21" xfId="1" applyFont="1" applyFill="1" applyBorder="1" applyAlignment="1">
      <alignment horizontal="left" vertical="top" wrapText="1"/>
    </xf>
    <xf numFmtId="0" fontId="59" fillId="3" borderId="43" xfId="1" applyFont="1" applyFill="1" applyBorder="1" applyAlignment="1">
      <alignment horizontal="left" vertical="top" wrapText="1"/>
    </xf>
    <xf numFmtId="0" fontId="59" fillId="3" borderId="44" xfId="1" applyFont="1" applyFill="1" applyBorder="1" applyAlignment="1">
      <alignment horizontal="left" vertical="top" wrapText="1"/>
    </xf>
    <xf numFmtId="0" fontId="59" fillId="3" borderId="45" xfId="1" applyFont="1" applyFill="1" applyBorder="1" applyAlignment="1">
      <alignment horizontal="left" vertical="top" wrapText="1"/>
    </xf>
    <xf numFmtId="0" fontId="53" fillId="3" borderId="39" xfId="0" applyFont="1" applyFill="1" applyBorder="1" applyAlignment="1">
      <alignment horizontal="left" vertical="center" wrapText="1"/>
    </xf>
    <xf numFmtId="0" fontId="53" fillId="3" borderId="40" xfId="0" applyFont="1" applyFill="1" applyBorder="1" applyAlignment="1">
      <alignment horizontal="left" vertical="center" wrapText="1"/>
    </xf>
    <xf numFmtId="0" fontId="59" fillId="3" borderId="41" xfId="0" applyFont="1" applyFill="1" applyBorder="1" applyAlignment="1">
      <alignment horizontal="left" vertical="center" wrapText="1"/>
    </xf>
    <xf numFmtId="0" fontId="59" fillId="3" borderId="42" xfId="0" applyFont="1" applyFill="1" applyBorder="1" applyAlignment="1">
      <alignment horizontal="left" vertical="center" wrapText="1"/>
    </xf>
    <xf numFmtId="0" fontId="81" fillId="27" borderId="140" xfId="0" applyFont="1" applyFill="1" applyBorder="1" applyAlignment="1">
      <alignment horizontal="center" vertical="center" wrapText="1" readingOrder="1"/>
    </xf>
    <xf numFmtId="0" fontId="79" fillId="0" borderId="140" xfId="0" applyFont="1" applyBorder="1" applyAlignment="1">
      <alignment horizontal="center" vertical="center" wrapText="1" readingOrder="1"/>
    </xf>
    <xf numFmtId="0" fontId="79" fillId="3" borderId="140" xfId="0" applyFont="1" applyFill="1" applyBorder="1" applyAlignment="1">
      <alignment horizontal="center" vertical="center" wrapText="1" readingOrder="1"/>
    </xf>
    <xf numFmtId="0" fontId="79" fillId="0" borderId="140"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38" xfId="0" applyFont="1" applyFill="1" applyBorder="1" applyAlignment="1" applyProtection="1">
      <alignment horizontal="center" vertical="center" wrapText="1"/>
      <protection locked="0"/>
    </xf>
    <xf numFmtId="0" fontId="78" fillId="5" borderId="139" xfId="0" applyFont="1" applyFill="1" applyBorder="1" applyAlignment="1" applyProtection="1">
      <alignment horizontal="center" vertical="center" wrapText="1"/>
      <protection locked="0"/>
    </xf>
    <xf numFmtId="0" fontId="78" fillId="5" borderId="137" xfId="0" applyFont="1" applyFill="1" applyBorder="1" applyAlignment="1" applyProtection="1">
      <alignment horizontal="center" vertical="center"/>
      <protection locked="0"/>
    </xf>
    <xf numFmtId="0" fontId="77" fillId="5" borderId="137" xfId="0" applyFont="1" applyFill="1" applyBorder="1" applyAlignment="1" applyProtection="1">
      <alignment horizontal="center" vertical="center"/>
      <protection locked="0"/>
    </xf>
    <xf numFmtId="0" fontId="79" fillId="0" borderId="137" xfId="0" applyFont="1" applyBorder="1" applyAlignment="1" applyProtection="1">
      <alignment horizontal="center" vertical="center"/>
      <protection locked="0"/>
    </xf>
    <xf numFmtId="0" fontId="79" fillId="28" borderId="137" xfId="0" applyFont="1" applyFill="1" applyBorder="1" applyAlignment="1" applyProtection="1">
      <alignment horizontal="center" vertical="center"/>
      <protection locked="0"/>
    </xf>
    <xf numFmtId="0" fontId="80" fillId="19" borderId="13" xfId="0" applyFont="1" applyFill="1" applyBorder="1" applyAlignment="1" applyProtection="1">
      <alignment horizontal="left" vertical="center" wrapText="1"/>
      <protection locked="0"/>
    </xf>
    <xf numFmtId="0" fontId="35" fillId="19" borderId="13" xfId="0" applyFont="1" applyFill="1" applyBorder="1" applyAlignment="1" applyProtection="1">
      <alignment horizontal="left" vertical="center"/>
      <protection locked="0"/>
    </xf>
    <xf numFmtId="0" fontId="78" fillId="5" borderId="137" xfId="0" applyFont="1" applyFill="1" applyBorder="1" applyAlignment="1" applyProtection="1">
      <alignment horizontal="center" vertical="center" wrapText="1"/>
      <protection locked="0"/>
    </xf>
    <xf numFmtId="0" fontId="13" fillId="0" borderId="0" xfId="0" applyFont="1" applyAlignment="1">
      <alignment horizontal="center" wrapText="1"/>
    </xf>
    <xf numFmtId="0" fontId="14" fillId="0" borderId="0" xfId="0" applyFont="1" applyAlignment="1">
      <alignment horizontal="center"/>
    </xf>
    <xf numFmtId="0" fontId="15" fillId="4" borderId="79" xfId="0" applyFont="1" applyFill="1" applyBorder="1" applyAlignment="1">
      <alignment horizontal="center"/>
    </xf>
    <xf numFmtId="0" fontId="15" fillId="4" borderId="80" xfId="0" applyFont="1" applyFill="1" applyBorder="1" applyAlignment="1">
      <alignment horizontal="center"/>
    </xf>
    <xf numFmtId="0" fontId="15" fillId="4" borderId="81" xfId="0" applyFont="1" applyFill="1" applyBorder="1" applyAlignment="1">
      <alignment horizontal="center"/>
    </xf>
    <xf numFmtId="0" fontId="16" fillId="5" borderId="82" xfId="0" applyFont="1" applyFill="1" applyBorder="1" applyAlignment="1">
      <alignment horizontal="center" vertical="center" wrapText="1"/>
    </xf>
    <xf numFmtId="0" fontId="16" fillId="5" borderId="60" xfId="0" applyFont="1" applyFill="1" applyBorder="1" applyAlignment="1">
      <alignment horizontal="center" vertical="center" wrapText="1"/>
    </xf>
    <xf numFmtId="0" fontId="16" fillId="5" borderId="79" xfId="0" applyFont="1" applyFill="1" applyBorder="1" applyAlignment="1">
      <alignment horizontal="center" vertical="center"/>
    </xf>
    <xf numFmtId="0" fontId="16" fillId="5" borderId="80" xfId="0" applyFont="1" applyFill="1" applyBorder="1" applyAlignment="1">
      <alignment horizontal="center" vertical="center"/>
    </xf>
    <xf numFmtId="0" fontId="16" fillId="5" borderId="81" xfId="0" applyFont="1" applyFill="1" applyBorder="1" applyAlignment="1">
      <alignment horizontal="center" vertical="center"/>
    </xf>
    <xf numFmtId="0" fontId="48" fillId="0" borderId="0" xfId="0" applyFont="1" applyAlignment="1">
      <alignment horizontal="center" vertical="center"/>
    </xf>
    <xf numFmtId="0" fontId="48" fillId="6" borderId="46" xfId="0" applyFont="1" applyFill="1" applyBorder="1" applyAlignment="1">
      <alignment horizontal="center" vertical="center" wrapText="1"/>
    </xf>
    <xf numFmtId="0" fontId="48" fillId="6" borderId="48" xfId="0" applyFont="1" applyFill="1" applyBorder="1" applyAlignment="1">
      <alignment horizontal="center" vertical="center" wrapText="1"/>
    </xf>
    <xf numFmtId="0" fontId="34" fillId="0" borderId="0" xfId="0" applyFont="1" applyAlignment="1">
      <alignment horizontal="center" vertical="center"/>
    </xf>
    <xf numFmtId="0" fontId="41" fillId="3" borderId="0" xfId="0" applyFont="1" applyFill="1" applyAlignment="1">
      <alignment horizontal="justify" vertical="center" wrapText="1"/>
    </xf>
    <xf numFmtId="0" fontId="65" fillId="13" borderId="53" xfId="0" applyFont="1" applyFill="1" applyBorder="1" applyAlignment="1">
      <alignment horizontal="center" vertical="center" wrapText="1" readingOrder="1"/>
    </xf>
    <xf numFmtId="0" fontId="65" fillId="13" borderId="54" xfId="0" applyFont="1" applyFill="1" applyBorder="1" applyAlignment="1">
      <alignment horizontal="center" vertical="center" wrapText="1" readingOrder="1"/>
    </xf>
    <xf numFmtId="0" fontId="65" fillId="13" borderId="55" xfId="0" applyFont="1" applyFill="1" applyBorder="1" applyAlignment="1">
      <alignment horizontal="center" vertical="center" wrapText="1" readingOrder="1"/>
    </xf>
    <xf numFmtId="0" fontId="65" fillId="13" borderId="56" xfId="0" applyFont="1" applyFill="1" applyBorder="1" applyAlignment="1">
      <alignment horizontal="center" vertical="center" wrapText="1" readingOrder="1"/>
    </xf>
    <xf numFmtId="0" fontId="65" fillId="13" borderId="57" xfId="0" applyFont="1" applyFill="1" applyBorder="1" applyAlignment="1">
      <alignment horizontal="center" vertical="center" wrapText="1" readingOrder="1"/>
    </xf>
    <xf numFmtId="0" fontId="65" fillId="3" borderId="59" xfId="0" applyFont="1" applyFill="1" applyBorder="1" applyAlignment="1">
      <alignment horizontal="center" vertical="center" wrapText="1" readingOrder="1"/>
    </xf>
    <xf numFmtId="0" fontId="65" fillId="3" borderId="62" xfId="0" applyFont="1" applyFill="1" applyBorder="1" applyAlignment="1">
      <alignment horizontal="center" vertical="center" wrapText="1" readingOrder="1"/>
    </xf>
    <xf numFmtId="0" fontId="65" fillId="3" borderId="60" xfId="0" applyFont="1" applyFill="1" applyBorder="1" applyAlignment="1">
      <alignment horizontal="center" vertical="center" wrapText="1" readingOrder="1"/>
    </xf>
    <xf numFmtId="0" fontId="65" fillId="3" borderId="13" xfId="0" applyFont="1" applyFill="1" applyBorder="1" applyAlignment="1">
      <alignment horizontal="center" vertical="center" wrapText="1" readingOrder="1"/>
    </xf>
    <xf numFmtId="0" fontId="65" fillId="3" borderId="64" xfId="0" applyFont="1" applyFill="1" applyBorder="1" applyAlignment="1">
      <alignment horizontal="center" vertical="center" wrapText="1" readingOrder="1"/>
    </xf>
    <xf numFmtId="0" fontId="65" fillId="3" borderId="65" xfId="0" applyFont="1" applyFill="1" applyBorder="1" applyAlignment="1">
      <alignment horizontal="center" vertical="center" wrapText="1" readingOrder="1"/>
    </xf>
    <xf numFmtId="0" fontId="68" fillId="0" borderId="67" xfId="0" applyFont="1" applyBorder="1" applyAlignment="1">
      <alignment horizontal="center" vertical="center" wrapText="1"/>
    </xf>
    <xf numFmtId="0" fontId="68" fillId="0" borderId="68" xfId="0" applyFont="1" applyBorder="1" applyAlignment="1">
      <alignment horizontal="center" vertical="center"/>
    </xf>
    <xf numFmtId="0" fontId="68" fillId="0" borderId="69" xfId="0" applyFont="1" applyBorder="1" applyAlignment="1">
      <alignment horizontal="center" vertical="center"/>
    </xf>
    <xf numFmtId="0" fontId="68" fillId="0" borderId="20" xfId="0" applyFont="1" applyBorder="1" applyAlignment="1">
      <alignment horizontal="center" vertical="center" wrapText="1"/>
    </xf>
    <xf numFmtId="0" fontId="68" fillId="0" borderId="0" xfId="0" applyFont="1" applyAlignment="1">
      <alignment horizontal="center" vertical="center"/>
    </xf>
    <xf numFmtId="0" fontId="68" fillId="0" borderId="21" xfId="0" applyFont="1" applyBorder="1" applyAlignment="1">
      <alignment horizontal="center" vertical="center"/>
    </xf>
    <xf numFmtId="0" fontId="68" fillId="0" borderId="20" xfId="0" applyFont="1" applyBorder="1" applyAlignment="1">
      <alignment horizontal="center" vertical="center"/>
    </xf>
    <xf numFmtId="0" fontId="68" fillId="0" borderId="43" xfId="0" applyFont="1" applyBorder="1" applyAlignment="1">
      <alignment horizontal="center" vertical="center"/>
    </xf>
    <xf numFmtId="0" fontId="68" fillId="0" borderId="44" xfId="0" applyFont="1" applyBorder="1" applyAlignment="1">
      <alignment horizontal="center" vertical="center"/>
    </xf>
    <xf numFmtId="0" fontId="68" fillId="0" borderId="45" xfId="0" applyFont="1" applyBorder="1" applyAlignment="1">
      <alignment horizontal="center" vertical="center"/>
    </xf>
    <xf numFmtId="0" fontId="67" fillId="23" borderId="70" xfId="0" applyFont="1" applyFill="1" applyBorder="1" applyAlignment="1">
      <alignment horizontal="center" vertical="center" wrapText="1" readingOrder="1"/>
    </xf>
    <xf numFmtId="0" fontId="67" fillId="23" borderId="71" xfId="0" applyFont="1" applyFill="1" applyBorder="1" applyAlignment="1">
      <alignment horizontal="center" vertical="center" wrapText="1" readingOrder="1"/>
    </xf>
    <xf numFmtId="0" fontId="67" fillId="23" borderId="73" xfId="0" applyFont="1" applyFill="1" applyBorder="1" applyAlignment="1">
      <alignment horizontal="center" vertical="center" wrapText="1" readingOrder="1"/>
    </xf>
    <xf numFmtId="0" fontId="67" fillId="23" borderId="0" xfId="0" applyFont="1" applyFill="1" applyAlignment="1">
      <alignment horizontal="center" vertical="center" wrapText="1" readingOrder="1"/>
    </xf>
    <xf numFmtId="0" fontId="67" fillId="23" borderId="74" xfId="0" applyFont="1" applyFill="1" applyBorder="1" applyAlignment="1">
      <alignment horizontal="center" vertical="center" wrapText="1" readingOrder="1"/>
    </xf>
    <xf numFmtId="0" fontId="67" fillId="23" borderId="75" xfId="0" applyFont="1" applyFill="1" applyBorder="1" applyAlignment="1">
      <alignment horizontal="center" vertical="center" wrapText="1" readingOrder="1"/>
    </xf>
    <xf numFmtId="0" fontId="67" fillId="23" borderId="76" xfId="0" applyFont="1" applyFill="1" applyBorder="1" applyAlignment="1">
      <alignment horizontal="center" vertical="center" wrapText="1" readingOrder="1"/>
    </xf>
    <xf numFmtId="0" fontId="67" fillId="23" borderId="77" xfId="0" applyFont="1" applyFill="1" applyBorder="1" applyAlignment="1">
      <alignment horizontal="center" vertical="center" wrapText="1" readingOrder="1"/>
    </xf>
    <xf numFmtId="0" fontId="42"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42" fillId="0" borderId="13" xfId="0" applyFont="1" applyBorder="1" applyAlignment="1">
      <alignment horizontal="center" vertical="center" wrapText="1"/>
    </xf>
    <xf numFmtId="0" fontId="68" fillId="0" borderId="68" xfId="0" applyFont="1" applyBorder="1" applyAlignment="1">
      <alignment horizontal="center" vertical="center" wrapText="1"/>
    </xf>
    <xf numFmtId="0" fontId="41"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68"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42" fillId="3" borderId="83" xfId="0" applyFont="1" applyFill="1" applyBorder="1" applyAlignment="1">
      <alignment horizontal="center" vertical="center" wrapText="1"/>
    </xf>
    <xf numFmtId="0" fontId="42" fillId="3" borderId="90" xfId="0" applyFont="1" applyFill="1" applyBorder="1" applyAlignment="1">
      <alignment horizontal="center" vertical="center" wrapText="1"/>
    </xf>
    <xf numFmtId="0" fontId="42" fillId="3" borderId="84" xfId="0" applyFont="1" applyFill="1" applyBorder="1" applyAlignment="1">
      <alignment horizontal="center" vertical="center" wrapText="1"/>
    </xf>
    <xf numFmtId="0" fontId="42" fillId="3" borderId="89" xfId="0" applyFont="1" applyFill="1" applyBorder="1" applyAlignment="1">
      <alignment horizontal="center" vertical="center" wrapText="1"/>
    </xf>
    <xf numFmtId="0" fontId="42" fillId="3" borderId="85" xfId="0" applyFont="1" applyFill="1" applyBorder="1" applyAlignment="1">
      <alignment horizontal="center" vertical="center" wrapText="1"/>
    </xf>
    <xf numFmtId="0" fontId="42" fillId="3" borderId="88" xfId="0" applyFont="1" applyFill="1" applyBorder="1" applyAlignment="1">
      <alignment horizontal="center" vertical="center" wrapText="1"/>
    </xf>
    <xf numFmtId="0" fontId="42" fillId="0" borderId="118" xfId="0" applyFont="1" applyBorder="1" applyAlignment="1">
      <alignment horizontal="center" vertical="center" wrapText="1"/>
    </xf>
    <xf numFmtId="0" fontId="42" fillId="0" borderId="119" xfId="0" applyFont="1" applyBorder="1" applyAlignment="1">
      <alignment horizontal="center" vertical="center" wrapText="1"/>
    </xf>
    <xf numFmtId="0" fontId="39" fillId="4" borderId="8" xfId="0" applyFont="1" applyFill="1" applyBorder="1" applyAlignment="1">
      <alignment horizontal="center" vertical="center" textRotation="1"/>
    </xf>
    <xf numFmtId="0" fontId="39" fillId="4" borderId="11" xfId="0" applyFont="1" applyFill="1" applyBorder="1" applyAlignment="1">
      <alignment horizontal="center" vertical="center" textRotation="1"/>
    </xf>
    <xf numFmtId="0" fontId="39" fillId="4" borderId="9" xfId="0" applyFont="1" applyFill="1" applyBorder="1" applyAlignment="1">
      <alignment horizontal="center" vertical="center"/>
    </xf>
    <xf numFmtId="0" fontId="39" fillId="4" borderId="8" xfId="0" applyFont="1" applyFill="1" applyBorder="1" applyAlignment="1">
      <alignment horizontal="center" vertical="center"/>
    </xf>
    <xf numFmtId="0" fontId="39" fillId="4" borderId="10" xfId="0" applyFont="1" applyFill="1" applyBorder="1" applyAlignment="1">
      <alignment horizontal="center" vertical="center" wrapText="1"/>
    </xf>
    <xf numFmtId="0" fontId="39" fillId="4" borderId="8" xfId="0" applyFont="1" applyFill="1" applyBorder="1" applyAlignment="1">
      <alignment horizontal="center" vertical="center" wrapText="1"/>
    </xf>
    <xf numFmtId="0" fontId="43" fillId="24" borderId="118" xfId="0" applyFont="1" applyFill="1" applyBorder="1" applyAlignment="1" applyProtection="1">
      <alignment horizontal="center" vertical="center" wrapText="1"/>
      <protection locked="0"/>
    </xf>
    <xf numFmtId="0" fontId="43" fillId="24" borderId="119" xfId="0" applyFont="1" applyFill="1" applyBorder="1" applyAlignment="1" applyProtection="1">
      <alignment horizontal="center" vertical="center" wrapText="1"/>
      <protection locked="0"/>
    </xf>
    <xf numFmtId="1" fontId="42" fillId="0" borderId="118" xfId="0" applyNumberFormat="1" applyFont="1" applyBorder="1" applyAlignment="1">
      <alignment horizontal="center" vertical="center" wrapText="1"/>
    </xf>
    <xf numFmtId="1" fontId="42" fillId="0" borderId="119" xfId="0" applyNumberFormat="1" applyFont="1" applyBorder="1" applyAlignment="1">
      <alignment horizontal="center" vertical="center" wrapText="1"/>
    </xf>
    <xf numFmtId="0" fontId="39" fillId="4" borderId="10" xfId="0" applyFont="1" applyFill="1" applyBorder="1" applyAlignment="1">
      <alignment horizontal="center" vertical="center"/>
    </xf>
    <xf numFmtId="0" fontId="65" fillId="26" borderId="5" xfId="0" applyFont="1" applyFill="1" applyBorder="1" applyAlignment="1">
      <alignment horizontal="center" vertical="center"/>
    </xf>
    <xf numFmtId="0" fontId="65" fillId="26" borderId="7" xfId="0" applyFont="1" applyFill="1" applyBorder="1" applyAlignment="1">
      <alignment horizontal="center" vertical="center"/>
    </xf>
    <xf numFmtId="0" fontId="65" fillId="26" borderId="6" xfId="0" applyFont="1" applyFill="1" applyBorder="1" applyAlignment="1">
      <alignment horizontal="center" vertical="center"/>
    </xf>
    <xf numFmtId="0" fontId="39" fillId="4" borderId="2" xfId="0" applyFont="1" applyFill="1" applyBorder="1" applyAlignment="1">
      <alignment horizontal="center" vertical="center"/>
    </xf>
    <xf numFmtId="0" fontId="39" fillId="4" borderId="0" xfId="0" applyFont="1" applyFill="1" applyAlignment="1">
      <alignment horizontal="center" vertical="center"/>
    </xf>
    <xf numFmtId="0" fontId="34" fillId="3" borderId="13" xfId="0" applyFont="1" applyFill="1" applyBorder="1" applyAlignment="1">
      <alignment horizontal="center" vertical="center"/>
    </xf>
    <xf numFmtId="0" fontId="39" fillId="4" borderId="5" xfId="0" applyFont="1" applyFill="1" applyBorder="1" applyAlignment="1">
      <alignment horizontal="left" vertical="center"/>
    </xf>
    <xf numFmtId="0" fontId="39" fillId="4" borderId="7" xfId="0" applyFont="1" applyFill="1" applyBorder="1" applyAlignment="1">
      <alignment horizontal="left" vertical="center"/>
    </xf>
    <xf numFmtId="0" fontId="39" fillId="4" borderId="6" xfId="0" applyFont="1" applyFill="1" applyBorder="1" applyAlignment="1">
      <alignment horizontal="left" vertical="center"/>
    </xf>
    <xf numFmtId="0" fontId="72" fillId="3" borderId="5" xfId="0" applyFont="1" applyFill="1" applyBorder="1" applyAlignment="1" applyProtection="1">
      <alignment horizontal="left" vertical="center"/>
      <protection locked="0"/>
    </xf>
    <xf numFmtId="0" fontId="72" fillId="3" borderId="7" xfId="0" applyFont="1" applyFill="1" applyBorder="1" applyAlignment="1" applyProtection="1">
      <alignment horizontal="left" vertical="center"/>
      <protection locked="0"/>
    </xf>
    <xf numFmtId="0" fontId="72" fillId="3" borderId="6" xfId="0" applyFont="1" applyFill="1" applyBorder="1" applyAlignment="1" applyProtection="1">
      <alignment horizontal="left" vertical="center"/>
      <protection locked="0"/>
    </xf>
    <xf numFmtId="0" fontId="41" fillId="3" borderId="0" xfId="0" applyFont="1" applyFill="1" applyAlignment="1">
      <alignment horizontal="left" vertical="center"/>
    </xf>
    <xf numFmtId="0" fontId="39" fillId="3" borderId="1" xfId="0" applyFont="1" applyFill="1" applyBorder="1" applyAlignment="1">
      <alignment horizontal="center" vertical="center"/>
    </xf>
    <xf numFmtId="0" fontId="39" fillId="3" borderId="2" xfId="0" applyFont="1" applyFill="1" applyBorder="1" applyAlignment="1">
      <alignment horizontal="center" vertical="center"/>
    </xf>
    <xf numFmtId="0" fontId="39" fillId="3" borderId="3" xfId="0" applyFont="1" applyFill="1" applyBorder="1" applyAlignment="1">
      <alignment horizontal="center" vertical="center"/>
    </xf>
    <xf numFmtId="0" fontId="39" fillId="3" borderId="4" xfId="0" applyFont="1" applyFill="1" applyBorder="1" applyAlignment="1">
      <alignment horizontal="center" vertical="center"/>
    </xf>
    <xf numFmtId="0" fontId="41" fillId="3" borderId="5" xfId="0" applyFont="1" applyFill="1" applyBorder="1" applyAlignment="1" applyProtection="1">
      <alignment horizontal="left" vertical="center" wrapText="1"/>
      <protection locked="0"/>
    </xf>
    <xf numFmtId="0" fontId="41" fillId="3" borderId="7" xfId="0" applyFont="1" applyFill="1" applyBorder="1" applyAlignment="1" applyProtection="1">
      <alignment horizontal="left" vertical="center" wrapText="1"/>
      <protection locked="0"/>
    </xf>
    <xf numFmtId="0" fontId="41" fillId="3" borderId="6" xfId="0" applyFont="1" applyFill="1" applyBorder="1" applyAlignment="1" applyProtection="1">
      <alignment horizontal="left" vertical="center" wrapText="1"/>
      <protection locked="0"/>
    </xf>
    <xf numFmtId="0" fontId="39" fillId="4" borderId="5" xfId="0" applyFont="1" applyFill="1" applyBorder="1" applyAlignment="1">
      <alignment horizontal="center" vertical="center"/>
    </xf>
    <xf numFmtId="0" fontId="39" fillId="4" borderId="7" xfId="0" applyFont="1" applyFill="1" applyBorder="1" applyAlignment="1">
      <alignment horizontal="center" vertical="center"/>
    </xf>
    <xf numFmtId="0" fontId="39" fillId="4" borderId="6" xfId="0" applyFont="1" applyFill="1" applyBorder="1" applyAlignment="1">
      <alignment horizontal="center" vertical="center"/>
    </xf>
    <xf numFmtId="0" fontId="39" fillId="26" borderId="5" xfId="0" applyFont="1" applyFill="1" applyBorder="1" applyAlignment="1">
      <alignment horizontal="center" vertical="center"/>
    </xf>
    <xf numFmtId="0" fontId="39" fillId="26" borderId="7" xfId="0" applyFont="1" applyFill="1" applyBorder="1" applyAlignment="1">
      <alignment horizontal="center" vertical="center"/>
    </xf>
    <xf numFmtId="0" fontId="39" fillId="26" borderId="86" xfId="0" applyFont="1" applyFill="1" applyBorder="1" applyAlignment="1">
      <alignment horizontal="center" vertical="center"/>
    </xf>
    <xf numFmtId="0" fontId="39" fillId="25" borderId="9" xfId="0" applyFont="1" applyFill="1" applyBorder="1" applyAlignment="1">
      <alignment horizontal="center" vertical="center" wrapText="1"/>
    </xf>
    <xf numFmtId="0" fontId="39" fillId="25" borderId="8" xfId="0" applyFont="1" applyFill="1" applyBorder="1" applyAlignment="1">
      <alignment horizontal="center" vertical="center" wrapText="1"/>
    </xf>
    <xf numFmtId="0" fontId="39" fillId="4" borderId="11" xfId="0" applyFont="1" applyFill="1" applyBorder="1" applyAlignment="1">
      <alignment horizontal="center" vertical="center" wrapText="1"/>
    </xf>
    <xf numFmtId="0" fontId="39" fillId="4" borderId="12" xfId="0" applyFont="1" applyFill="1" applyBorder="1" applyAlignment="1">
      <alignment horizontal="center" vertical="center"/>
    </xf>
    <xf numFmtId="0" fontId="39" fillId="25" borderId="8" xfId="0" applyFont="1" applyFill="1" applyBorder="1" applyAlignment="1">
      <alignment horizontal="center" vertical="center" textRotation="90" wrapText="1"/>
    </xf>
    <xf numFmtId="0" fontId="39" fillId="25" borderId="11" xfId="0" applyFont="1" applyFill="1" applyBorder="1" applyAlignment="1">
      <alignment horizontal="center" vertical="center" textRotation="90" wrapText="1"/>
    </xf>
    <xf numFmtId="0" fontId="39" fillId="4" borderId="11" xfId="0" applyFont="1" applyFill="1" applyBorder="1" applyAlignment="1">
      <alignment horizontal="center" vertical="center"/>
    </xf>
    <xf numFmtId="0" fontId="39" fillId="25" borderId="5" xfId="0" applyFont="1" applyFill="1" applyBorder="1" applyAlignment="1">
      <alignment horizontal="center" vertical="center" wrapText="1"/>
    </xf>
    <xf numFmtId="0" fontId="39" fillId="25" borderId="1" xfId="0" applyFont="1" applyFill="1" applyBorder="1" applyAlignment="1">
      <alignment horizontal="center" vertical="center" wrapText="1"/>
    </xf>
    <xf numFmtId="0" fontId="39" fillId="25" borderId="5" xfId="0" applyFont="1" applyFill="1" applyBorder="1" applyAlignment="1">
      <alignment vertical="center" wrapText="1"/>
    </xf>
    <xf numFmtId="0" fontId="39" fillId="25" borderId="1" xfId="0" applyFont="1" applyFill="1" applyBorder="1" applyAlignment="1">
      <alignment vertical="center" wrapText="1"/>
    </xf>
    <xf numFmtId="0" fontId="39" fillId="4" borderId="9" xfId="0" applyFont="1" applyFill="1" applyBorder="1" applyAlignment="1">
      <alignment horizontal="center" vertical="center" textRotation="90" wrapText="1"/>
    </xf>
    <xf numFmtId="0" fontId="39" fillId="4" borderId="8" xfId="0" applyFont="1" applyFill="1" applyBorder="1" applyAlignment="1">
      <alignment horizontal="center" vertical="center" textRotation="90" wrapText="1"/>
    </xf>
    <xf numFmtId="0" fontId="39" fillId="4" borderId="11" xfId="0" applyFont="1" applyFill="1" applyBorder="1" applyAlignment="1">
      <alignment horizontal="center" vertical="center" textRotation="90" wrapText="1"/>
    </xf>
    <xf numFmtId="0" fontId="42" fillId="0" borderId="110" xfId="0" applyFont="1" applyBorder="1" applyAlignment="1">
      <alignment horizontal="center" vertical="center" wrapText="1"/>
    </xf>
    <xf numFmtId="0" fontId="42" fillId="0" borderId="105" xfId="0" applyFont="1" applyBorder="1" applyAlignment="1">
      <alignment horizontal="center" vertical="center" wrapText="1"/>
    </xf>
    <xf numFmtId="0" fontId="42" fillId="0" borderId="107" xfId="0" applyFont="1" applyBorder="1" applyAlignment="1">
      <alignment horizontal="center" vertical="center" wrapText="1"/>
    </xf>
    <xf numFmtId="0" fontId="39" fillId="25" borderId="11" xfId="0" applyFont="1" applyFill="1" applyBorder="1" applyAlignment="1">
      <alignment horizontal="center" vertical="center" wrapText="1"/>
    </xf>
    <xf numFmtId="9" fontId="42" fillId="0" borderId="110" xfId="0" applyNumberFormat="1" applyFont="1" applyBorder="1" applyAlignment="1">
      <alignment horizontal="center" vertical="center" wrapText="1"/>
    </xf>
    <xf numFmtId="9" fontId="42" fillId="0" borderId="105" xfId="0" applyNumberFormat="1" applyFont="1" applyBorder="1" applyAlignment="1">
      <alignment horizontal="center" vertical="center" wrapText="1"/>
    </xf>
    <xf numFmtId="9" fontId="42" fillId="0" borderId="107" xfId="0" applyNumberFormat="1" applyFont="1" applyBorder="1" applyAlignment="1">
      <alignment horizontal="center" vertical="center" wrapText="1"/>
    </xf>
    <xf numFmtId="0" fontId="42" fillId="0" borderId="111" xfId="0" applyFont="1" applyBorder="1" applyAlignment="1">
      <alignment horizontal="center" vertical="center" wrapText="1"/>
    </xf>
    <xf numFmtId="0" fontId="42" fillId="0" borderId="113" xfId="0" applyFont="1" applyBorder="1" applyAlignment="1">
      <alignment horizontal="center" vertical="center" wrapText="1"/>
    </xf>
    <xf numFmtId="0" fontId="42" fillId="0" borderId="117" xfId="0" applyFont="1" applyBorder="1" applyAlignment="1">
      <alignment horizontal="center" vertical="center" wrapText="1"/>
    </xf>
    <xf numFmtId="0" fontId="42" fillId="0" borderId="115" xfId="0" applyFont="1" applyBorder="1" applyAlignment="1">
      <alignment horizontal="center" vertical="center" wrapText="1"/>
    </xf>
    <xf numFmtId="0" fontId="42" fillId="3" borderId="110" xfId="0" applyFont="1" applyFill="1" applyBorder="1" applyAlignment="1">
      <alignment horizontal="center" vertical="center" wrapText="1"/>
    </xf>
    <xf numFmtId="0" fontId="42" fillId="3" borderId="115" xfId="0" applyFont="1" applyFill="1" applyBorder="1" applyAlignment="1">
      <alignment horizontal="center" vertical="center" wrapText="1"/>
    </xf>
    <xf numFmtId="0" fontId="42" fillId="0" borderId="149" xfId="0" applyFont="1" applyBorder="1" applyAlignment="1">
      <alignment horizontal="center" vertical="center" wrapText="1"/>
    </xf>
    <xf numFmtId="9" fontId="42" fillId="0" borderId="147" xfId="0" applyNumberFormat="1" applyFont="1" applyBorder="1" applyAlignment="1">
      <alignment horizontal="center" vertical="center" wrapText="1"/>
    </xf>
    <xf numFmtId="9" fontId="42" fillId="0" borderId="148" xfId="0" applyNumberFormat="1" applyFont="1" applyBorder="1" applyAlignment="1">
      <alignment horizontal="center" vertical="center" wrapText="1"/>
    </xf>
    <xf numFmtId="9" fontId="42" fillId="0" borderId="109" xfId="0" applyNumberFormat="1" applyFont="1" applyBorder="1" applyAlignment="1">
      <alignment horizontal="center" vertical="center" wrapText="1"/>
    </xf>
    <xf numFmtId="9" fontId="42" fillId="0" borderId="114" xfId="0" applyNumberFormat="1" applyFont="1" applyBorder="1" applyAlignment="1">
      <alignment horizontal="center" vertical="center" wrapText="1"/>
    </xf>
    <xf numFmtId="0" fontId="42" fillId="0" borderId="147" xfId="0" applyFont="1" applyBorder="1" applyAlignment="1">
      <alignment horizontal="center" vertical="center" wrapText="1"/>
    </xf>
    <xf numFmtId="0" fontId="42" fillId="0" borderId="148" xfId="0" applyFont="1" applyBorder="1" applyAlignment="1">
      <alignment horizontal="center" vertical="center" wrapText="1"/>
    </xf>
    <xf numFmtId="0" fontId="43" fillId="0" borderId="110" xfId="0" applyFont="1" applyBorder="1" applyAlignment="1" applyProtection="1">
      <alignment horizontal="center" vertical="center" wrapText="1"/>
      <protection locked="0"/>
    </xf>
    <xf numFmtId="0" fontId="43" fillId="0" borderId="115" xfId="0" applyFont="1" applyBorder="1" applyAlignment="1" applyProtection="1">
      <alignment horizontal="center" vertical="center" wrapText="1"/>
      <protection locked="0"/>
    </xf>
    <xf numFmtId="9" fontId="42" fillId="0" borderId="115" xfId="0" applyNumberFormat="1" applyFont="1" applyBorder="1" applyAlignment="1">
      <alignment horizontal="center" vertical="center" wrapText="1"/>
    </xf>
    <xf numFmtId="0" fontId="42" fillId="0" borderId="109" xfId="0" applyFont="1" applyBorder="1" applyAlignment="1">
      <alignment horizontal="center" vertical="center" wrapText="1"/>
    </xf>
    <xf numFmtId="0" fontId="42" fillId="0" borderId="114" xfId="0" applyFont="1" applyBorder="1" applyAlignment="1">
      <alignment horizontal="center" vertical="center" wrapText="1"/>
    </xf>
    <xf numFmtId="0" fontId="42" fillId="0" borderId="112" xfId="0" applyFont="1" applyBorder="1" applyAlignment="1">
      <alignment horizontal="center" vertical="center" wrapText="1"/>
    </xf>
    <xf numFmtId="0" fontId="42" fillId="0" borderId="116" xfId="0" applyFont="1" applyBorder="1" applyAlignment="1">
      <alignment horizontal="center" vertical="center" wrapText="1"/>
    </xf>
    <xf numFmtId="0" fontId="42" fillId="0" borderId="110" xfId="0" applyFont="1" applyBorder="1" applyAlignment="1">
      <alignment horizontal="left" vertical="center" wrapText="1"/>
    </xf>
    <xf numFmtId="0" fontId="42" fillId="0" borderId="105" xfId="0" applyFont="1" applyBorder="1" applyAlignment="1">
      <alignment horizontal="left" vertical="center" wrapText="1"/>
    </xf>
    <xf numFmtId="0" fontId="42" fillId="0" borderId="107" xfId="0" applyFont="1" applyBorder="1" applyAlignment="1">
      <alignment horizontal="left" vertical="center" wrapText="1"/>
    </xf>
    <xf numFmtId="0" fontId="43" fillId="24" borderId="110" xfId="0" applyFont="1" applyFill="1" applyBorder="1" applyAlignment="1" applyProtection="1">
      <alignment horizontal="center" vertical="center" wrapText="1"/>
      <protection locked="0"/>
    </xf>
    <xf numFmtId="0" fontId="43" fillId="24" borderId="105" xfId="0" applyFont="1" applyFill="1" applyBorder="1" applyAlignment="1" applyProtection="1">
      <alignment horizontal="center" vertical="center" wrapText="1"/>
      <protection locked="0"/>
    </xf>
    <xf numFmtId="0" fontId="43" fillId="24" borderId="107" xfId="0" applyFont="1" applyFill="1" applyBorder="1" applyAlignment="1" applyProtection="1">
      <alignment horizontal="center" vertical="center" wrapText="1"/>
      <protection locked="0"/>
    </xf>
    <xf numFmtId="0" fontId="42" fillId="0" borderId="105" xfId="0" applyFont="1" applyBorder="1" applyAlignment="1">
      <alignment horizontal="center" vertical="center"/>
    </xf>
    <xf numFmtId="0" fontId="42" fillId="0" borderId="107" xfId="0" applyFont="1" applyBorder="1" applyAlignment="1">
      <alignment horizontal="center" vertical="center"/>
    </xf>
    <xf numFmtId="1" fontId="42" fillId="0" borderId="110" xfId="0" applyNumberFormat="1" applyFont="1" applyBorder="1" applyAlignment="1">
      <alignment horizontal="center" vertical="center" wrapText="1"/>
    </xf>
    <xf numFmtId="1" fontId="42" fillId="0" borderId="105" xfId="0" applyNumberFormat="1" applyFont="1" applyBorder="1" applyAlignment="1">
      <alignment horizontal="center" vertical="center" wrapText="1"/>
    </xf>
    <xf numFmtId="1" fontId="42" fillId="0" borderId="107" xfId="0" applyNumberFormat="1" applyFont="1" applyBorder="1" applyAlignment="1">
      <alignment horizontal="center" vertical="center" wrapText="1"/>
    </xf>
    <xf numFmtId="0" fontId="44" fillId="0" borderId="110" xfId="0" applyFont="1" applyBorder="1" applyAlignment="1">
      <alignment horizontal="center" vertical="center" wrapText="1"/>
    </xf>
    <xf numFmtId="0" fontId="44" fillId="0" borderId="105" xfId="0" applyFont="1" applyBorder="1" applyAlignment="1">
      <alignment horizontal="center" vertical="center" wrapText="1"/>
    </xf>
    <xf numFmtId="0" fontId="44" fillId="0" borderId="107" xfId="0" applyFont="1" applyBorder="1" applyAlignment="1">
      <alignment horizontal="center" vertical="center" wrapText="1"/>
    </xf>
    <xf numFmtId="0" fontId="43" fillId="0" borderId="105" xfId="0" applyFont="1" applyBorder="1" applyAlignment="1" applyProtection="1">
      <alignment horizontal="center" vertical="center" wrapText="1"/>
      <protection locked="0"/>
    </xf>
    <xf numFmtId="0" fontId="43" fillId="0" borderId="107" xfId="0" applyFont="1" applyBorder="1" applyAlignment="1" applyProtection="1">
      <alignment horizontal="center" vertical="center" wrapText="1"/>
      <protection locked="0"/>
    </xf>
    <xf numFmtId="0" fontId="44" fillId="0" borderId="118" xfId="0" applyFont="1" applyBorder="1" applyAlignment="1">
      <alignment horizontal="center" vertical="center" wrapText="1"/>
    </xf>
    <xf numFmtId="0" fontId="44" fillId="0" borderId="119" xfId="0" applyFont="1" applyBorder="1" applyAlignment="1">
      <alignment horizontal="center" vertical="center" wrapText="1"/>
    </xf>
    <xf numFmtId="9" fontId="42" fillId="0" borderId="118" xfId="0" applyNumberFormat="1" applyFont="1" applyBorder="1" applyAlignment="1">
      <alignment horizontal="center" vertical="center" wrapText="1"/>
    </xf>
    <xf numFmtId="9" fontId="42" fillId="0" borderId="119" xfId="0" applyNumberFormat="1" applyFont="1" applyBorder="1" applyAlignment="1">
      <alignment horizontal="center" vertical="center" wrapText="1"/>
    </xf>
    <xf numFmtId="9" fontId="42" fillId="0" borderId="82" xfId="0" applyNumberFormat="1" applyFont="1" applyBorder="1" applyAlignment="1">
      <alignment horizontal="center" vertical="center" wrapText="1"/>
    </xf>
    <xf numFmtId="9" fontId="42" fillId="0" borderId="78" xfId="0" applyNumberFormat="1" applyFont="1" applyBorder="1" applyAlignment="1">
      <alignment horizontal="center" vertical="center" wrapText="1"/>
    </xf>
    <xf numFmtId="9" fontId="42" fillId="0" borderId="60" xfId="0" applyNumberFormat="1" applyFont="1" applyBorder="1" applyAlignment="1">
      <alignment horizontal="center" vertical="center" wrapText="1"/>
    </xf>
    <xf numFmtId="0" fontId="42" fillId="0" borderId="82" xfId="0" applyFont="1" applyBorder="1" applyAlignment="1">
      <alignment horizontal="center" vertical="center" wrapText="1"/>
    </xf>
    <xf numFmtId="0" fontId="42" fillId="0" borderId="78" xfId="0" applyFont="1" applyBorder="1" applyAlignment="1">
      <alignment horizontal="center" vertical="center" wrapText="1"/>
    </xf>
    <xf numFmtId="0" fontId="42" fillId="0" borderId="60" xfId="0" applyFont="1" applyBorder="1" applyAlignment="1">
      <alignment horizontal="center" vertical="center" wrapText="1"/>
    </xf>
    <xf numFmtId="0" fontId="42" fillId="0" borderId="13" xfId="0" applyFont="1" applyBorder="1" applyAlignment="1">
      <alignment horizontal="center" vertical="center"/>
    </xf>
    <xf numFmtId="0" fontId="42" fillId="3" borderId="107" xfId="0" applyFont="1" applyFill="1" applyBorder="1" applyAlignment="1">
      <alignment horizontal="center" vertical="center" wrapText="1"/>
    </xf>
    <xf numFmtId="0" fontId="42" fillId="3" borderId="108" xfId="0" applyFont="1" applyFill="1" applyBorder="1" applyAlignment="1">
      <alignment horizontal="center" vertical="center" wrapText="1"/>
    </xf>
    <xf numFmtId="0" fontId="42" fillId="0" borderId="108" xfId="0" applyFont="1" applyBorder="1" applyAlignment="1">
      <alignment horizontal="center" vertical="center" wrapText="1"/>
    </xf>
    <xf numFmtId="0" fontId="42" fillId="0" borderId="82" xfId="0" applyFont="1" applyBorder="1" applyAlignment="1">
      <alignment horizontal="center"/>
    </xf>
    <xf numFmtId="0" fontId="42" fillId="0" borderId="78" xfId="0" applyFont="1" applyBorder="1" applyAlignment="1">
      <alignment horizontal="center"/>
    </xf>
    <xf numFmtId="0" fontId="42" fillId="0" borderId="60" xfId="0" applyFont="1" applyBorder="1" applyAlignment="1">
      <alignment horizontal="center"/>
    </xf>
    <xf numFmtId="0" fontId="42" fillId="0" borderId="13" xfId="0" applyFont="1" applyBorder="1" applyAlignment="1">
      <alignment vertical="center" wrapText="1"/>
    </xf>
    <xf numFmtId="0" fontId="42" fillId="0" borderId="82" xfId="0" applyFont="1" applyBorder="1" applyAlignment="1">
      <alignment vertical="center" wrapText="1"/>
    </xf>
    <xf numFmtId="0" fontId="42" fillId="0" borderId="13" xfId="0" applyFont="1" applyBorder="1" applyAlignment="1">
      <alignment horizontal="left" vertical="center" wrapText="1"/>
    </xf>
    <xf numFmtId="0" fontId="44" fillId="0" borderId="13" xfId="0" applyFont="1" applyBorder="1" applyAlignment="1">
      <alignment horizontal="center" vertical="center" wrapText="1"/>
    </xf>
    <xf numFmtId="9" fontId="42" fillId="0" borderId="13" xfId="0" applyNumberFormat="1" applyFont="1" applyBorder="1" applyAlignment="1">
      <alignment horizontal="center" vertical="center" wrapText="1"/>
    </xf>
    <xf numFmtId="0" fontId="42" fillId="0" borderId="82" xfId="0" applyFont="1" applyBorder="1" applyAlignment="1">
      <alignment vertical="center"/>
    </xf>
    <xf numFmtId="0" fontId="42" fillId="0" borderId="78" xfId="0" applyFont="1" applyBorder="1" applyAlignment="1">
      <alignment vertical="center"/>
    </xf>
    <xf numFmtId="0" fontId="42" fillId="0" borderId="60" xfId="0" applyFont="1" applyBorder="1" applyAlignment="1">
      <alignment vertical="center"/>
    </xf>
    <xf numFmtId="0" fontId="42" fillId="0" borderId="122" xfId="0" applyFont="1" applyBorder="1" applyAlignment="1">
      <alignment horizontal="center" vertical="center" wrapText="1"/>
    </xf>
    <xf numFmtId="0" fontId="42" fillId="0" borderId="128" xfId="0" applyFont="1" applyBorder="1" applyAlignment="1">
      <alignment horizontal="center" vertical="center" wrapText="1"/>
    </xf>
    <xf numFmtId="0" fontId="41" fillId="3" borderId="5" xfId="0" applyFont="1" applyFill="1" applyBorder="1" applyAlignment="1" applyProtection="1">
      <alignment horizontal="left" vertical="center"/>
      <protection locked="0"/>
    </xf>
    <xf numFmtId="0" fontId="41" fillId="3" borderId="7" xfId="0" applyFont="1" applyFill="1" applyBorder="1" applyAlignment="1" applyProtection="1">
      <alignment horizontal="left" vertical="center"/>
      <protection locked="0"/>
    </xf>
    <xf numFmtId="0" fontId="41" fillId="3" borderId="6" xfId="0" applyFont="1" applyFill="1" applyBorder="1" applyAlignment="1" applyProtection="1">
      <alignment horizontal="left" vertical="center"/>
      <protection locked="0"/>
    </xf>
    <xf numFmtId="0" fontId="39" fillId="4" borderId="93" xfId="0" applyFont="1" applyFill="1" applyBorder="1" applyAlignment="1">
      <alignment horizontal="center" vertical="center"/>
    </xf>
    <xf numFmtId="0" fontId="39" fillId="4" borderId="103" xfId="0" applyFont="1" applyFill="1" applyBorder="1" applyAlignment="1">
      <alignment horizontal="center" vertical="center"/>
    </xf>
    <xf numFmtId="0" fontId="39" fillId="4" borderId="94" xfId="0" applyFont="1" applyFill="1" applyBorder="1" applyAlignment="1">
      <alignment horizontal="center" vertical="center"/>
    </xf>
    <xf numFmtId="0" fontId="39" fillId="21" borderId="91" xfId="0" applyFont="1" applyFill="1" applyBorder="1" applyAlignment="1" applyProtection="1">
      <alignment horizontal="center" vertical="center" wrapText="1"/>
      <protection locked="0"/>
    </xf>
    <xf numFmtId="0" fontId="39" fillId="4" borderId="91" xfId="0" applyFont="1" applyFill="1" applyBorder="1" applyAlignment="1" applyProtection="1">
      <alignment horizontal="center" vertical="center" wrapText="1"/>
      <protection locked="0"/>
    </xf>
    <xf numFmtId="0" fontId="39" fillId="4" borderId="2" xfId="0" applyFont="1" applyFill="1" applyBorder="1" applyAlignment="1">
      <alignment horizontal="center" vertical="center" wrapText="1"/>
    </xf>
    <xf numFmtId="0" fontId="39" fillId="4" borderId="104"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89" xfId="0" applyFont="1" applyFill="1" applyBorder="1" applyAlignment="1">
      <alignment horizontal="center" vertical="center" wrapText="1"/>
    </xf>
    <xf numFmtId="0" fontId="69" fillId="4" borderId="92" xfId="0" applyFont="1" applyFill="1" applyBorder="1" applyAlignment="1">
      <alignment horizontal="center" vertical="center" wrapText="1"/>
    </xf>
    <xf numFmtId="0" fontId="69" fillId="4" borderId="95" xfId="0" applyFont="1" applyFill="1" applyBorder="1" applyAlignment="1">
      <alignment horizontal="center" vertical="center" wrapText="1"/>
    </xf>
    <xf numFmtId="0" fontId="69" fillId="4" borderId="93" xfId="0" applyFont="1" applyFill="1" applyBorder="1" applyAlignment="1">
      <alignment horizontal="center" vertical="center" wrapText="1"/>
    </xf>
    <xf numFmtId="0" fontId="69" fillId="4" borderId="94" xfId="0" applyFont="1" applyFill="1" applyBorder="1" applyAlignment="1">
      <alignment horizontal="center" vertical="center" wrapText="1"/>
    </xf>
    <xf numFmtId="0" fontId="39" fillId="4" borderId="93" xfId="0" applyFont="1" applyFill="1" applyBorder="1" applyAlignment="1" applyProtection="1">
      <alignment horizontal="center" vertical="center" wrapText="1"/>
      <protection locked="0"/>
    </xf>
    <xf numFmtId="0" fontId="71" fillId="0" borderId="12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28" xfId="0" applyFont="1" applyBorder="1" applyAlignment="1" applyProtection="1">
      <alignment horizontal="center" vertical="center"/>
      <protection locked="0"/>
    </xf>
    <xf numFmtId="0" fontId="71" fillId="0" borderId="124" xfId="0" applyFont="1" applyBorder="1" applyAlignment="1" applyProtection="1">
      <alignment horizontal="center" vertical="center"/>
      <protection locked="0"/>
    </xf>
    <xf numFmtId="0" fontId="71" fillId="0" borderId="13" xfId="0" applyFont="1" applyBorder="1" applyAlignment="1" applyProtection="1">
      <alignment horizontal="center" vertical="center"/>
      <protection locked="0"/>
    </xf>
    <xf numFmtId="0" fontId="71" fillId="0" borderId="129" xfId="0" applyFont="1" applyBorder="1" applyAlignment="1" applyProtection="1">
      <alignment horizontal="center" vertical="center"/>
      <protection locked="0"/>
    </xf>
    <xf numFmtId="0" fontId="70" fillId="22" borderId="134" xfId="0" applyFont="1" applyFill="1" applyBorder="1" applyAlignment="1">
      <alignment horizontal="center"/>
    </xf>
    <xf numFmtId="0" fontId="70" fillId="22" borderId="135" xfId="0" applyFont="1" applyFill="1" applyBorder="1" applyAlignment="1">
      <alignment horizontal="center"/>
    </xf>
    <xf numFmtId="1" fontId="71" fillId="0" borderId="123" xfId="0" applyNumberFormat="1" applyFont="1" applyBorder="1" applyAlignment="1" applyProtection="1">
      <alignment horizontal="center" vertical="center" wrapText="1"/>
      <protection locked="0"/>
    </xf>
    <xf numFmtId="1" fontId="71" fillId="0" borderId="125" xfId="0" applyNumberFormat="1" applyFont="1" applyBorder="1" applyAlignment="1" applyProtection="1">
      <alignment horizontal="center" vertical="center" wrapText="1"/>
      <protection locked="0"/>
    </xf>
    <xf numFmtId="1" fontId="71" fillId="0" borderId="127" xfId="0" applyNumberFormat="1" applyFont="1" applyBorder="1" applyAlignment="1" applyProtection="1">
      <alignment horizontal="center" vertical="center" wrapText="1"/>
      <protection locked="0"/>
    </xf>
    <xf numFmtId="0" fontId="71" fillId="0" borderId="122" xfId="0" applyFont="1" applyBorder="1" applyAlignment="1" applyProtection="1">
      <alignment horizontal="left" vertical="center" wrapText="1"/>
      <protection locked="0"/>
    </xf>
    <xf numFmtId="0" fontId="71" fillId="0" borderId="78" xfId="0" applyFont="1" applyBorder="1" applyAlignment="1" applyProtection="1">
      <alignment horizontal="left" vertical="center" wrapText="1"/>
      <protection locked="0"/>
    </xf>
    <xf numFmtId="0" fontId="71" fillId="0" borderId="128" xfId="0" applyFont="1" applyBorder="1" applyAlignment="1" applyProtection="1">
      <alignment horizontal="left" vertical="center" wrapText="1"/>
      <protection locked="0"/>
    </xf>
    <xf numFmtId="0" fontId="42" fillId="0" borderId="124"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129" xfId="0" applyFont="1" applyBorder="1" applyAlignment="1" applyProtection="1">
      <alignment horizontal="center" vertical="center"/>
      <protection locked="0"/>
    </xf>
    <xf numFmtId="1" fontId="71" fillId="0" borderId="124" xfId="0" applyNumberFormat="1" applyFont="1" applyBorder="1" applyAlignment="1">
      <alignment horizontal="center" vertical="center"/>
    </xf>
    <xf numFmtId="0" fontId="71" fillId="0" borderId="13" xfId="0" applyFont="1" applyBorder="1" applyAlignment="1">
      <alignment horizontal="center" vertical="center"/>
    </xf>
    <xf numFmtId="0" fontId="71" fillId="0" borderId="129" xfId="0" applyFont="1" applyBorder="1" applyAlignment="1">
      <alignment horizontal="center" vertical="center"/>
    </xf>
    <xf numFmtId="0" fontId="71" fillId="0" borderId="78" xfId="0" applyFont="1" applyBorder="1" applyAlignment="1" applyProtection="1">
      <alignment horizontal="center" vertical="center" wrapText="1"/>
      <protection locked="0"/>
    </xf>
    <xf numFmtId="0" fontId="71" fillId="0" borderId="128" xfId="0" applyFont="1" applyBorder="1" applyAlignment="1" applyProtection="1">
      <alignment horizontal="center" vertical="center" wrapText="1"/>
      <protection locked="0"/>
    </xf>
    <xf numFmtId="0" fontId="42" fillId="0" borderId="60" xfId="0" applyFont="1" applyBorder="1" applyAlignment="1" applyProtection="1">
      <alignment horizontal="center" vertical="center"/>
      <protection locked="0"/>
    </xf>
    <xf numFmtId="1" fontId="71" fillId="0" borderId="60" xfId="0" applyNumberFormat="1" applyFont="1" applyBorder="1" applyAlignment="1">
      <alignment horizontal="center" vertical="center"/>
    </xf>
    <xf numFmtId="0" fontId="42" fillId="0" borderId="78"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71" fillId="0" borderId="60" xfId="0" applyFont="1" applyBorder="1" applyAlignment="1" applyProtection="1">
      <alignment horizontal="center" vertical="center"/>
      <protection locked="0"/>
    </xf>
    <xf numFmtId="1" fontId="71" fillId="0" borderId="122" xfId="0" applyNumberFormat="1" applyFont="1" applyBorder="1" applyAlignment="1" applyProtection="1">
      <alignment horizontal="center" vertical="center" wrapText="1"/>
      <protection locked="0"/>
    </xf>
    <xf numFmtId="1" fontId="71" fillId="0" borderId="78" xfId="0" applyNumberFormat="1" applyFont="1" applyBorder="1" applyAlignment="1" applyProtection="1">
      <alignment horizontal="center" vertical="center" wrapText="1"/>
      <protection locked="0"/>
    </xf>
    <xf numFmtId="0" fontId="42" fillId="0" borderId="78" xfId="0" applyFont="1" applyBorder="1" applyAlignment="1">
      <alignment horizontal="center" vertical="center"/>
    </xf>
    <xf numFmtId="0" fontId="42" fillId="0" borderId="128" xfId="0" applyFont="1" applyBorder="1" applyAlignment="1">
      <alignment horizontal="center" vertical="center"/>
    </xf>
    <xf numFmtId="0" fontId="42" fillId="0" borderId="78" xfId="0" applyFont="1" applyBorder="1" applyAlignment="1">
      <alignment horizontal="left" vertical="center" wrapText="1"/>
    </xf>
    <xf numFmtId="0" fontId="42" fillId="0" borderId="128" xfId="0" applyFont="1" applyBorder="1" applyAlignment="1">
      <alignment horizontal="left" vertical="center" wrapText="1"/>
    </xf>
    <xf numFmtId="0" fontId="71" fillId="0" borderId="122" xfId="0" applyFont="1" applyBorder="1" applyAlignment="1" applyProtection="1">
      <alignment horizontal="center" vertical="center" wrapText="1"/>
      <protection locked="0"/>
    </xf>
    <xf numFmtId="0" fontId="42" fillId="0" borderId="122" xfId="0" applyFont="1" applyBorder="1" applyAlignment="1" applyProtection="1">
      <alignment horizontal="center" vertical="center"/>
      <protection locked="0"/>
    </xf>
    <xf numFmtId="0" fontId="42" fillId="0" borderId="84" xfId="0" applyFont="1" applyBorder="1" applyAlignment="1">
      <alignment horizontal="center" vertical="center" wrapText="1"/>
    </xf>
    <xf numFmtId="0" fontId="42" fillId="0" borderId="130" xfId="0" applyFont="1" applyBorder="1" applyAlignment="1">
      <alignment horizontal="center" vertical="center" wrapText="1"/>
    </xf>
    <xf numFmtId="1" fontId="71" fillId="0" borderId="96" xfId="0" applyNumberFormat="1" applyFont="1" applyBorder="1" applyAlignment="1" applyProtection="1">
      <alignment horizontal="center" vertical="center" wrapText="1"/>
      <protection locked="0"/>
    </xf>
    <xf numFmtId="1" fontId="71" fillId="0" borderId="98" xfId="0" applyNumberFormat="1" applyFont="1" applyBorder="1" applyAlignment="1" applyProtection="1">
      <alignment horizontal="center" vertical="center" wrapText="1"/>
      <protection locked="0"/>
    </xf>
    <xf numFmtId="1" fontId="71" fillId="0" borderId="99" xfId="0" applyNumberFormat="1" applyFont="1" applyBorder="1" applyAlignment="1" applyProtection="1">
      <alignment horizontal="center" vertical="center" wrapText="1"/>
      <protection locked="0"/>
    </xf>
    <xf numFmtId="0" fontId="71" fillId="0" borderId="97" xfId="0" applyFont="1" applyBorder="1" applyAlignment="1" applyProtection="1">
      <alignment horizontal="left" vertical="center" wrapText="1"/>
      <protection locked="0"/>
    </xf>
    <xf numFmtId="0" fontId="71" fillId="0" borderId="100" xfId="0" applyFont="1" applyBorder="1" applyAlignment="1" applyProtection="1">
      <alignment horizontal="left" vertical="center" wrapText="1"/>
      <protection locked="0"/>
    </xf>
    <xf numFmtId="0" fontId="71" fillId="0" borderId="97" xfId="0" applyFont="1" applyBorder="1" applyAlignment="1" applyProtection="1">
      <alignment horizontal="center" vertical="center" wrapText="1"/>
      <protection locked="0"/>
    </xf>
    <xf numFmtId="0" fontId="71" fillId="0" borderId="100" xfId="0" applyFont="1" applyBorder="1" applyAlignment="1" applyProtection="1">
      <alignment horizontal="center" vertical="center" wrapText="1"/>
      <protection locked="0"/>
    </xf>
    <xf numFmtId="0" fontId="42" fillId="0" borderId="65" xfId="0" applyFont="1" applyBorder="1" applyAlignment="1" applyProtection="1">
      <alignment horizontal="center" vertical="center"/>
      <protection locked="0"/>
    </xf>
    <xf numFmtId="0" fontId="71" fillId="0" borderId="65" xfId="0" applyFont="1" applyBorder="1" applyAlignment="1">
      <alignment horizontal="center" vertical="center"/>
    </xf>
    <xf numFmtId="0" fontId="42" fillId="0" borderId="100" xfId="0" applyFont="1" applyBorder="1" applyAlignment="1" applyProtection="1">
      <alignment horizontal="center" vertical="center"/>
      <protection locked="0"/>
    </xf>
    <xf numFmtId="0" fontId="71" fillId="0" borderId="100" xfId="0" applyFont="1" applyBorder="1" applyAlignment="1" applyProtection="1">
      <alignment horizontal="center" vertical="center"/>
      <protection locked="0"/>
    </xf>
    <xf numFmtId="0" fontId="71" fillId="0" borderId="65" xfId="0" applyFont="1" applyBorder="1" applyAlignment="1" applyProtection="1">
      <alignment horizontal="center" vertical="center"/>
      <protection locked="0"/>
    </xf>
    <xf numFmtId="0" fontId="42" fillId="0" borderId="100" xfId="0" applyFont="1" applyBorder="1" applyAlignment="1">
      <alignment horizontal="center" vertical="center" wrapText="1"/>
    </xf>
    <xf numFmtId="1" fontId="71" fillId="0" borderId="97" xfId="0" applyNumberFormat="1" applyFont="1" applyBorder="1" applyAlignment="1" applyProtection="1">
      <alignment horizontal="center" vertical="center" wrapText="1"/>
      <protection locked="0"/>
    </xf>
    <xf numFmtId="0" fontId="42" fillId="0" borderId="97" xfId="0" applyFont="1" applyBorder="1" applyAlignment="1" applyProtection="1">
      <alignment horizontal="center" vertical="center"/>
      <protection locked="0"/>
    </xf>
    <xf numFmtId="0" fontId="71" fillId="0" borderId="97" xfId="0" applyFont="1" applyBorder="1" applyAlignment="1" applyProtection="1">
      <alignment horizontal="center" vertical="center"/>
      <protection locked="0"/>
    </xf>
    <xf numFmtId="0" fontId="71" fillId="0" borderId="87" xfId="0" applyFont="1" applyBorder="1" applyAlignment="1" applyProtection="1">
      <alignment horizontal="center" vertical="center"/>
      <protection locked="0"/>
    </xf>
    <xf numFmtId="0" fontId="42" fillId="0" borderId="87" xfId="0" applyFont="1" applyBorder="1" applyAlignment="1" applyProtection="1">
      <alignment horizontal="center" vertical="center"/>
      <protection locked="0"/>
    </xf>
    <xf numFmtId="1" fontId="71" fillId="0" borderId="87" xfId="0" applyNumberFormat="1" applyFont="1" applyBorder="1" applyAlignment="1">
      <alignment horizontal="center" vertical="center"/>
    </xf>
    <xf numFmtId="0" fontId="42" fillId="0" borderId="97" xfId="0" applyFont="1" applyBorder="1" applyAlignment="1">
      <alignment horizontal="center"/>
    </xf>
    <xf numFmtId="0" fontId="42" fillId="0" borderId="100" xfId="0" applyFont="1" applyBorder="1" applyAlignment="1">
      <alignment horizontal="center"/>
    </xf>
    <xf numFmtId="0" fontId="42" fillId="0" borderId="126" xfId="0" applyFont="1" applyBorder="1" applyAlignment="1">
      <alignment horizontal="center" vertical="center" wrapText="1"/>
    </xf>
    <xf numFmtId="0" fontId="42" fillId="0" borderId="131" xfId="0" applyFont="1" applyBorder="1" applyAlignment="1">
      <alignment horizontal="center" vertical="center" wrapText="1"/>
    </xf>
    <xf numFmtId="14" fontId="42" fillId="0" borderId="118" xfId="0" applyNumberFormat="1" applyFont="1" applyBorder="1" applyAlignment="1">
      <alignment horizontal="center" vertical="center"/>
    </xf>
    <xf numFmtId="14" fontId="42" fillId="0" borderId="136" xfId="0" applyNumberFormat="1" applyFont="1" applyBorder="1" applyAlignment="1">
      <alignment horizontal="center" vertical="center"/>
    </xf>
    <xf numFmtId="14" fontId="42" fillId="0" borderId="119" xfId="0" applyNumberFormat="1" applyFont="1" applyBorder="1" applyAlignment="1">
      <alignment horizontal="center" vertical="center"/>
    </xf>
    <xf numFmtId="0" fontId="83" fillId="0" borderId="146" xfId="5" applyBorder="1" applyAlignment="1">
      <alignment horizontal="center" vertical="center"/>
    </xf>
    <xf numFmtId="0" fontId="83" fillId="3" borderId="146" xfId="5" applyFill="1" applyBorder="1" applyAlignment="1">
      <alignment horizontal="center" vertical="center"/>
    </xf>
    <xf numFmtId="0" fontId="74" fillId="3" borderId="142" xfId="4" applyFont="1" applyFill="1" applyBorder="1" applyAlignment="1">
      <alignment horizontal="center" vertical="center" wrapText="1"/>
    </xf>
    <xf numFmtId="0" fontId="74" fillId="3" borderId="126" xfId="4" applyFont="1" applyFill="1" applyBorder="1" applyAlignment="1">
      <alignment horizontal="center" vertical="center" wrapText="1"/>
    </xf>
    <xf numFmtId="0" fontId="74" fillId="3" borderId="131" xfId="4" applyFont="1" applyFill="1" applyBorder="1" applyAlignment="1">
      <alignment horizontal="center" vertical="center" wrapText="1"/>
    </xf>
    <xf numFmtId="0" fontId="42" fillId="0" borderId="143" xfId="0" applyFont="1" applyBorder="1" applyAlignment="1">
      <alignment horizontal="center" vertical="center"/>
    </xf>
    <xf numFmtId="0" fontId="42" fillId="0" borderId="144" xfId="0" applyFont="1" applyBorder="1" applyAlignment="1">
      <alignment horizontal="center" vertical="center"/>
    </xf>
    <xf numFmtId="0" fontId="42" fillId="0" borderId="145" xfId="0" applyFont="1" applyBorder="1" applyAlignment="1">
      <alignment horizontal="center" vertical="center"/>
    </xf>
    <xf numFmtId="0" fontId="42" fillId="0" borderId="132" xfId="0" applyFont="1" applyBorder="1" applyAlignment="1">
      <alignment horizontal="left" vertical="center" wrapText="1"/>
    </xf>
    <xf numFmtId="0" fontId="42" fillId="0" borderId="133" xfId="0" applyFont="1" applyBorder="1" applyAlignment="1">
      <alignment horizontal="left" vertical="center"/>
    </xf>
    <xf numFmtId="0" fontId="42" fillId="0" borderId="49" xfId="0" applyFont="1" applyBorder="1" applyAlignment="1">
      <alignment horizontal="left" vertical="center"/>
    </xf>
    <xf numFmtId="1" fontId="71" fillId="0" borderId="100" xfId="0" applyNumberFormat="1" applyFont="1" applyBorder="1" applyAlignment="1" applyProtection="1">
      <alignment horizontal="center" vertical="center" wrapText="1"/>
      <protection locked="0"/>
    </xf>
    <xf numFmtId="0" fontId="42" fillId="0" borderId="97" xfId="0" applyFont="1" applyBorder="1" applyAlignment="1">
      <alignment horizontal="center" vertical="center"/>
    </xf>
    <xf numFmtId="0" fontId="42" fillId="0" borderId="100" xfId="0" applyFont="1" applyBorder="1" applyAlignment="1">
      <alignment horizontal="center" vertical="center"/>
    </xf>
    <xf numFmtId="0" fontId="70" fillId="22" borderId="101" xfId="0" applyFont="1" applyFill="1" applyBorder="1" applyAlignment="1">
      <alignment horizontal="center"/>
    </xf>
    <xf numFmtId="0" fontId="70" fillId="22" borderId="102" xfId="0" applyFont="1" applyFill="1" applyBorder="1" applyAlignment="1">
      <alignment horizontal="center"/>
    </xf>
    <xf numFmtId="14" fontId="42" fillId="0" borderId="97" xfId="0" applyNumberFormat="1" applyFont="1" applyBorder="1" applyAlignment="1">
      <alignment horizontal="center" vertical="center"/>
    </xf>
    <xf numFmtId="0" fontId="68" fillId="0" borderId="97" xfId="0" applyFont="1" applyBorder="1" applyAlignment="1">
      <alignment horizontal="center" vertical="center"/>
    </xf>
    <xf numFmtId="0" fontId="68" fillId="0" borderId="78" xfId="0" applyFont="1" applyBorder="1" applyAlignment="1">
      <alignment horizontal="center" vertical="center"/>
    </xf>
    <xf numFmtId="0" fontId="68" fillId="0" borderId="100" xfId="0" applyFont="1" applyBorder="1" applyAlignment="1">
      <alignment horizontal="center" vertical="center"/>
    </xf>
    <xf numFmtId="0" fontId="5" fillId="3" borderId="13" xfId="0" applyFont="1" applyFill="1" applyBorder="1" applyAlignment="1">
      <alignment horizontal="center" vertical="center"/>
    </xf>
    <xf numFmtId="0" fontId="3" fillId="4" borderId="5" xfId="0" applyFont="1" applyFill="1" applyBorder="1" applyAlignment="1">
      <alignment horizontal="left" vertical="center"/>
    </xf>
    <xf numFmtId="0" fontId="3" fillId="4" borderId="7" xfId="0" applyFont="1" applyFill="1" applyBorder="1" applyAlignment="1">
      <alignment horizontal="left" vertical="center"/>
    </xf>
    <xf numFmtId="0" fontId="3"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6" fillId="4" borderId="93" xfId="0" applyFont="1" applyFill="1" applyBorder="1" applyAlignment="1">
      <alignment horizontal="center" vertical="center"/>
    </xf>
    <xf numFmtId="0" fontId="26" fillId="4" borderId="103" xfId="0" applyFont="1" applyFill="1" applyBorder="1" applyAlignment="1">
      <alignment horizontal="center" vertical="center"/>
    </xf>
    <xf numFmtId="0" fontId="26" fillId="4" borderId="94" xfId="0" applyFont="1" applyFill="1" applyBorder="1" applyAlignment="1">
      <alignment horizontal="center" vertical="center"/>
    </xf>
    <xf numFmtId="0" fontId="26" fillId="21" borderId="91" xfId="0" applyFont="1" applyFill="1" applyBorder="1" applyAlignment="1" applyProtection="1">
      <alignment horizontal="center" vertical="center" wrapText="1"/>
      <protection locked="0"/>
    </xf>
    <xf numFmtId="0" fontId="26" fillId="4" borderId="91"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28" fillId="4" borderId="2" xfId="0" applyFont="1" applyFill="1" applyBorder="1" applyAlignment="1">
      <alignment horizontal="center" vertical="center" wrapText="1"/>
    </xf>
    <xf numFmtId="0" fontId="28" fillId="4" borderId="104" xfId="0" applyFont="1" applyFill="1" applyBorder="1" applyAlignment="1">
      <alignment horizontal="center" vertical="center" wrapText="1"/>
    </xf>
    <xf numFmtId="0" fontId="28" fillId="4" borderId="0" xfId="0" applyFont="1" applyFill="1" applyAlignment="1">
      <alignment horizontal="center" vertical="center" wrapText="1"/>
    </xf>
    <xf numFmtId="0" fontId="28" fillId="4" borderId="89" xfId="0" applyFont="1" applyFill="1" applyBorder="1" applyAlignment="1">
      <alignment horizontal="center" vertical="center" wrapText="1"/>
    </xf>
    <xf numFmtId="0" fontId="27" fillId="4" borderId="92" xfId="0" applyFont="1" applyFill="1" applyBorder="1" applyAlignment="1">
      <alignment horizontal="center" vertical="center" wrapText="1"/>
    </xf>
    <xf numFmtId="0" fontId="27" fillId="4" borderId="95" xfId="0" applyFont="1" applyFill="1" applyBorder="1" applyAlignment="1">
      <alignment horizontal="center" vertical="center" wrapText="1"/>
    </xf>
    <xf numFmtId="0" fontId="27" fillId="4" borderId="93" xfId="0" applyFont="1" applyFill="1" applyBorder="1" applyAlignment="1">
      <alignment horizontal="center" vertical="center" wrapText="1"/>
    </xf>
    <xf numFmtId="0" fontId="27" fillId="4" borderId="94" xfId="0" applyFont="1" applyFill="1" applyBorder="1" applyAlignment="1">
      <alignment horizontal="center" vertical="center" wrapText="1"/>
    </xf>
    <xf numFmtId="0" fontId="26" fillId="4" borderId="93" xfId="0" applyFont="1" applyFill="1" applyBorder="1" applyAlignment="1" applyProtection="1">
      <alignment horizontal="center" vertical="center" wrapText="1"/>
      <protection locked="0"/>
    </xf>
    <xf numFmtId="0" fontId="22" fillId="22" borderId="101" xfId="0" applyFont="1" applyFill="1" applyBorder="1" applyAlignment="1">
      <alignment horizontal="center"/>
    </xf>
    <xf numFmtId="0" fontId="22" fillId="22" borderId="102" xfId="0" applyFont="1" applyFill="1" applyBorder="1" applyAlignment="1">
      <alignment horizontal="center"/>
    </xf>
    <xf numFmtId="1" fontId="25" fillId="0" borderId="96" xfId="0" applyNumberFormat="1" applyFont="1" applyBorder="1" applyAlignment="1" applyProtection="1">
      <alignment horizontal="center" vertical="center" wrapText="1"/>
      <protection locked="0"/>
    </xf>
    <xf numFmtId="1" fontId="25" fillId="0" borderId="98" xfId="0" applyNumberFormat="1" applyFont="1" applyBorder="1" applyAlignment="1" applyProtection="1">
      <alignment horizontal="center" vertical="center" wrapText="1"/>
      <protection locked="0"/>
    </xf>
    <xf numFmtId="1" fontId="25" fillId="0" borderId="99" xfId="0" applyNumberFormat="1" applyFont="1" applyBorder="1" applyAlignment="1" applyProtection="1">
      <alignment horizontal="center" vertical="center" wrapText="1"/>
      <protection locked="0"/>
    </xf>
    <xf numFmtId="0" fontId="25" fillId="0" borderId="97" xfId="0" applyFont="1" applyBorder="1" applyAlignment="1" applyProtection="1">
      <alignment horizontal="left" vertical="center" wrapText="1"/>
      <protection locked="0"/>
    </xf>
    <xf numFmtId="0" fontId="25" fillId="0" borderId="78" xfId="0" applyFont="1" applyBorder="1" applyAlignment="1" applyProtection="1">
      <alignment horizontal="left" vertical="center" wrapText="1"/>
      <protection locked="0"/>
    </xf>
    <xf numFmtId="0" fontId="25" fillId="0" borderId="100" xfId="0" applyFont="1" applyBorder="1" applyAlignment="1" applyProtection="1">
      <alignment horizontal="left" vertical="center" wrapText="1"/>
      <protection locked="0"/>
    </xf>
    <xf numFmtId="0" fontId="25" fillId="0" borderId="97" xfId="0" applyFont="1" applyBorder="1" applyAlignment="1" applyProtection="1">
      <alignment horizontal="center" vertical="center" wrapText="1"/>
      <protection locked="0"/>
    </xf>
    <xf numFmtId="0" fontId="25" fillId="0" borderId="78" xfId="0" applyFont="1" applyBorder="1" applyAlignment="1" applyProtection="1">
      <alignment horizontal="center" vertical="center" wrapText="1"/>
      <protection locked="0"/>
    </xf>
    <xf numFmtId="0" fontId="25" fillId="0" borderId="100" xfId="0" applyFont="1" applyBorder="1" applyAlignment="1" applyProtection="1">
      <alignment horizontal="center" vertical="center" wrapText="1"/>
      <protection locked="0"/>
    </xf>
    <xf numFmtId="0" fontId="8" fillId="0" borderId="97" xfId="0" applyFont="1" applyBorder="1" applyAlignment="1">
      <alignment horizontal="center"/>
    </xf>
    <xf numFmtId="0" fontId="8" fillId="0" borderId="78" xfId="0" applyFont="1" applyBorder="1" applyAlignment="1">
      <alignment horizontal="center"/>
    </xf>
    <xf numFmtId="0" fontId="8" fillId="0" borderId="100" xfId="0" applyFont="1" applyBorder="1" applyAlignment="1">
      <alignment horizontal="center"/>
    </xf>
    <xf numFmtId="0" fontId="25" fillId="0" borderId="97" xfId="0" applyFont="1" applyBorder="1" applyAlignment="1" applyProtection="1">
      <alignment horizontal="center" vertical="center"/>
      <protection locked="0"/>
    </xf>
    <xf numFmtId="0" fontId="25" fillId="0" borderId="78" xfId="0" applyFont="1" applyBorder="1" applyAlignment="1" applyProtection="1">
      <alignment horizontal="center" vertical="center"/>
      <protection locked="0"/>
    </xf>
    <xf numFmtId="0" fontId="25" fillId="0" borderId="100"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13" xfId="0" applyFont="1" applyBorder="1" applyAlignment="1" applyProtection="1">
      <alignment horizontal="center" vertical="center"/>
      <protection locked="0"/>
    </xf>
    <xf numFmtId="0" fontId="25" fillId="0" borderId="65" xfId="0" applyFont="1" applyBorder="1" applyAlignment="1" applyProtection="1">
      <alignment horizontal="center" vertical="center"/>
      <protection locked="0"/>
    </xf>
    <xf numFmtId="0" fontId="8" fillId="0" borderId="97" xfId="0" applyFont="1" applyBorder="1" applyAlignment="1" applyProtection="1">
      <alignment horizontal="center" vertical="center"/>
      <protection locked="0"/>
    </xf>
    <xf numFmtId="0" fontId="8" fillId="0" borderId="78" xfId="0" applyFont="1" applyBorder="1" applyAlignment="1" applyProtection="1">
      <alignment horizontal="center" vertical="center"/>
      <protection locked="0"/>
    </xf>
    <xf numFmtId="0" fontId="8" fillId="0" borderId="100" xfId="0" applyFont="1" applyBorder="1" applyAlignment="1" applyProtection="1">
      <alignment horizontal="center" vertical="center"/>
      <protection locked="0"/>
    </xf>
    <xf numFmtId="1" fontId="25" fillId="0" borderId="87" xfId="0" applyNumberFormat="1" applyFont="1" applyBorder="1" applyAlignment="1">
      <alignment horizontal="center" vertical="center"/>
    </xf>
    <xf numFmtId="0" fontId="25" fillId="0" borderId="13" xfId="0" applyFont="1" applyBorder="1" applyAlignment="1">
      <alignment horizontal="center" vertical="center"/>
    </xf>
    <xf numFmtId="0" fontId="25" fillId="0" borderId="65" xfId="0" applyFont="1" applyBorder="1" applyAlignment="1">
      <alignment horizontal="center" vertical="center"/>
    </xf>
    <xf numFmtId="0" fontId="8" fillId="0" borderId="87"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65" xfId="0" applyFont="1" applyBorder="1" applyAlignment="1" applyProtection="1">
      <alignment horizontal="center" vertical="center"/>
      <protection locked="0"/>
    </xf>
    <xf numFmtId="1" fontId="25" fillId="0" borderId="97" xfId="0" applyNumberFormat="1" applyFont="1" applyBorder="1" applyAlignment="1" applyProtection="1">
      <alignment horizontal="center" vertical="center" wrapText="1"/>
      <protection locked="0"/>
    </xf>
    <xf numFmtId="1" fontId="25" fillId="0" borderId="78" xfId="0" applyNumberFormat="1" applyFont="1" applyBorder="1" applyAlignment="1" applyProtection="1">
      <alignment horizontal="center" vertical="center" wrapText="1"/>
      <protection locked="0"/>
    </xf>
    <xf numFmtId="1" fontId="25" fillId="0" borderId="100" xfId="0" applyNumberFormat="1" applyFont="1" applyBorder="1" applyAlignment="1" applyProtection="1">
      <alignment horizontal="center" vertical="center" wrapText="1"/>
      <protection locked="0"/>
    </xf>
    <xf numFmtId="0" fontId="84" fillId="0" borderId="97" xfId="0" applyFont="1" applyBorder="1" applyAlignment="1">
      <alignment horizontal="center" wrapText="1"/>
    </xf>
    <xf numFmtId="0" fontId="42" fillId="0" borderId="97" xfId="0" applyFont="1" applyBorder="1" applyAlignment="1">
      <alignment horizontal="center" vertical="center" wrapText="1"/>
    </xf>
    <xf numFmtId="0" fontId="84" fillId="0" borderId="97" xfId="0" applyFont="1" applyBorder="1" applyAlignment="1">
      <alignment horizontal="center" vertical="center" wrapText="1"/>
    </xf>
  </cellXfs>
  <cellStyles count="6">
    <cellStyle name="Hyperlink" xfId="5" xr:uid="{00000000-000B-0000-0000-000008000000}"/>
    <cellStyle name="Normal" xfId="0" builtinId="0"/>
    <cellStyle name="Normal - Style1 2" xfId="1" xr:uid="{35D94056-BF35-4158-BB16-A1EB5C865F0B}"/>
    <cellStyle name="Normal 2" xfId="4" xr:uid="{F25B5C0D-417B-4673-8BBF-75F4B487B0B1}"/>
    <cellStyle name="Normal 2 2" xfId="2" xr:uid="{FE1153A4-41A7-40DC-9196-9B2002F1B165}"/>
    <cellStyle name="Normal 4" xfId="3" xr:uid="{DE0C0AFC-FE30-43C8-A397-1F1AF00B6EC5}"/>
  </cellStyles>
  <dxfs count="228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sz val="8"/>
      </font>
    </dxf>
    <dxf>
      <font>
        <sz val="8"/>
      </font>
    </dxf>
    <dxf>
      <font>
        <sz val="8"/>
      </font>
    </dxf>
    <dxf>
      <font>
        <sz val="8"/>
      </font>
    </dxf>
    <dxf>
      <font>
        <sz val="8"/>
      </font>
    </dxf>
    <dxf>
      <font>
        <sz val="8"/>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1933575</xdr:colOff>
      <xdr:row>0</xdr:row>
      <xdr:rowOff>600075</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19050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914400</xdr:colOff>
      <xdr:row>0</xdr:row>
      <xdr:rowOff>57150</xdr:rowOff>
    </xdr:from>
    <xdr:to>
      <xdr:col>4</xdr:col>
      <xdr:colOff>2436293</xdr:colOff>
      <xdr:row>1</xdr:row>
      <xdr:rowOff>348615</xdr:rowOff>
    </xdr:to>
    <xdr:pic>
      <xdr:nvPicPr>
        <xdr:cNvPr id="9" name="Imagen 8">
          <a:extLst>
            <a:ext uri="{FF2B5EF4-FFF2-40B4-BE49-F238E27FC236}">
              <a16:creationId xmlns:a16="http://schemas.microsoft.com/office/drawing/2014/main" id="{3711FC82-8E26-40B0-9D92-27DF979C8719}"/>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10420350" y="57150"/>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4333876" y="352425"/>
          <a:ext cx="263842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123825</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118110</xdr:colOff>
      <xdr:row>0</xdr:row>
      <xdr:rowOff>62865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042910" y="628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742950</xdr:colOff>
      <xdr:row>2</xdr:row>
      <xdr:rowOff>104775</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571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371475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4</xdr:row>
      <xdr:rowOff>82550</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4</xdr:row>
      <xdr:rowOff>82550</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2909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2273">
      <pivotArea field="1" type="button" dataOnly="0" labelOnly="1" outline="0" axis="axisRow" fieldPosition="1"/>
    </format>
    <format dxfId="2274">
      <pivotArea dataOnly="0" labelOnly="1" outline="0" fieldPosition="0">
        <references count="1">
          <reference field="0" count="1">
            <x v="0"/>
          </reference>
        </references>
      </pivotArea>
    </format>
    <format dxfId="2275">
      <pivotArea dataOnly="0" labelOnly="1" outline="0" fieldPosition="0">
        <references count="1">
          <reference field="0" count="1">
            <x v="1"/>
          </reference>
        </references>
      </pivotArea>
    </format>
    <format dxfId="2276">
      <pivotArea dataOnly="0" labelOnly="1" outline="0" fieldPosition="0">
        <references count="2">
          <reference field="0" count="1" selected="0">
            <x v="0"/>
          </reference>
          <reference field="1" count="5">
            <x v="0"/>
            <x v="6"/>
            <x v="7"/>
            <x v="8"/>
            <x v="9"/>
          </reference>
        </references>
      </pivotArea>
    </format>
    <format dxfId="2277">
      <pivotArea dataOnly="0" labelOnly="1" outline="0" fieldPosition="0">
        <references count="2">
          <reference field="0" count="1" selected="0">
            <x v="1"/>
          </reference>
          <reference field="1" count="5">
            <x v="1"/>
            <x v="2"/>
            <x v="3"/>
            <x v="4"/>
            <x v="5"/>
          </reference>
        </references>
      </pivotArea>
    </format>
    <format dxfId="2278">
      <pivotArea type="all" dataOnly="0" outline="0" fieldPosition="0"/>
    </format>
    <format dxfId="2279">
      <pivotArea field="0" type="button" dataOnly="0" labelOnly="1" outline="0" axis="axisRow" fieldPosition="0"/>
    </format>
    <format dxfId="2280">
      <pivotArea field="1" type="button" dataOnly="0" labelOnly="1" outline="0" axis="axisRow" fieldPosition="1"/>
    </format>
    <format dxfId="2281">
      <pivotArea dataOnly="0" labelOnly="1" outline="0" fieldPosition="0">
        <references count="1">
          <reference field="0" count="0"/>
        </references>
      </pivotArea>
    </format>
    <format dxfId="2282">
      <pivotArea dataOnly="0" labelOnly="1" outline="0" fieldPosition="0">
        <references count="2">
          <reference field="0" count="1" selected="0">
            <x v="0"/>
          </reference>
          <reference field="1" count="5">
            <x v="0"/>
            <x v="6"/>
            <x v="7"/>
            <x v="8"/>
            <x v="9"/>
          </reference>
        </references>
      </pivotArea>
    </format>
    <format dxfId="228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272" dataDxfId="2271">
  <autoFilter ref="B237:C247" xr:uid="{00000000-0009-0000-0100-000001000000}"/>
  <tableColumns count="2">
    <tableColumn id="1" xr3:uid="{A0349234-F02A-492A-9A80-ED44E1EC4FF0}" name="Criterios" dataDxfId="2270"/>
    <tableColumn id="2" xr3:uid="{B9F25166-5D8D-4E4E-96B0-E759CC81BF3C}" name="Subcriterios" dataDxfId="226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4.%20Gesti%C3%B3n%20de%20la%20Informaci%C3%B3n%20Estadistica/REGISTROS/2023/CircularesSeccionalesReporte2023?csf=1&amp;web=1&amp;e=ArIbR9" TargetMode="External"/><Relationship Id="rId2" Type="http://schemas.openxmlformats.org/officeDocument/2006/relationships/hyperlink" Target="https://etbcsj-my.sharepoint.com/:f:/g/personal/sigcmaper_cendoj_ramajudicial_gov_co/EmBqWRUTEsxAl6J-bGN71IoBkJhi9xxyd3AgAVoJbSMbgA?e=K4QesM" TargetMode="External"/><Relationship Id="rId1" Type="http://schemas.openxmlformats.org/officeDocument/2006/relationships/hyperlink" Target="https://etbcsj-my.sharepoint.com/:f:/g/personal/sigcmaper_cendoj_ramajudicial_gov_co/EmXJKLLwF8ZLqwGmIG6Ir88BeWj7PzGqP-yxe9QOIVLmig?e=8on65V" TargetMode="External"/><Relationship Id="rId6" Type="http://schemas.openxmlformats.org/officeDocument/2006/relationships/drawing" Target="../drawings/drawing5.xml"/><Relationship Id="rId5" Type="http://schemas.openxmlformats.org/officeDocument/2006/relationships/hyperlink" Target="https://etbcsj-my.sharepoint.com/:f:/g/personal/sigcmaper_cendoj_ramajudicial_gov_co/EukULk_ABfpGn-WPYFgKAM8B0ZMoz5bZdNBzO-zsWzEnJw?e=70LV7j" TargetMode="External"/><Relationship Id="rId4" Type="http://schemas.openxmlformats.org/officeDocument/2006/relationships/hyperlink" Target="https://etbcsj-my.sharepoint.com/:f:/g/personal/sigcmaper_cendoj_ramajudicial_gov_co/ErRK4fZ_MONNpVy39MoCiTwBR0Iyg7kMyyTwRwvhOVYO8A?e=F5x9zK"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4.%20Gesti%C3%B3n%20de%20la%20Informaci%C3%B3n%20Estadistica/REGISTROS/2023/CircularesSeccionalesReporte2023?csf=1&amp;web=1&amp;e=ArIbR9" TargetMode="External"/><Relationship Id="rId2" Type="http://schemas.openxmlformats.org/officeDocument/2006/relationships/hyperlink" Target="https://etbcsj-my.sharepoint.com/:f:/g/personal/sigcmaper_cendoj_ramajudicial_gov_co/EmBqWRUTEsxAl6J-bGN71IoBkJhi9xxyd3AgAVoJbSMbgA?e=K4QesM" TargetMode="External"/><Relationship Id="rId1" Type="http://schemas.openxmlformats.org/officeDocument/2006/relationships/hyperlink" Target="https://etbcsj-my.sharepoint.com/:f:/g/personal/sigcmaper_cendoj_ramajudicial_gov_co/EmXJKLLwF8ZLqwGmIG6Ir88BeWj7PzGqP-yxe9QOIVLmig?e=8on65V" TargetMode="External"/><Relationship Id="rId6" Type="http://schemas.openxmlformats.org/officeDocument/2006/relationships/drawing" Target="../drawings/drawing6.xml"/><Relationship Id="rId5" Type="http://schemas.openxmlformats.org/officeDocument/2006/relationships/hyperlink" Target="https://etbcsj-my.sharepoint.com/:f:/g/personal/sigcmaper_cendoj_ramajudicial_gov_co/EukULk_ABfpGn-WPYFgKAM8B0ZMoz5bZdNBzO-zsWzEnJw?e=70LV7j" TargetMode="External"/><Relationship Id="rId4" Type="http://schemas.openxmlformats.org/officeDocument/2006/relationships/hyperlink" Target="https://etbcsj-my.sharepoint.com/:f:/g/personal/sigcmaper_cendoj_ramajudicial_gov_co/ErRK4fZ_MONNpVy39MoCiTwBR0Iyg7kMyyTwRwvhOVYO8A?e=F5x9zK"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4.%20Gesti%C3%B3n%20de%20la%20Informaci%C3%B3n%20Estadistica/REGISTROS/2023/CircularesSeccionalesReporte2023?csf=1&amp;web=1&amp;e=ArIbR9" TargetMode="External"/><Relationship Id="rId2" Type="http://schemas.openxmlformats.org/officeDocument/2006/relationships/hyperlink" Target="https://etbcsj-my.sharepoint.com/:f:/g/personal/sigcmaper_cendoj_ramajudicial_gov_co/EmBqWRUTEsxAl6J-bGN71IoBkJhi9xxyd3AgAVoJbSMbgA?e=K4QesM" TargetMode="External"/><Relationship Id="rId1" Type="http://schemas.openxmlformats.org/officeDocument/2006/relationships/hyperlink" Target="https://etbcsj-my.sharepoint.com/:f:/g/personal/sigcmaper_cendoj_ramajudicial_gov_co/EmXJKLLwF8ZLqwGmIG6Ir88BeWj7PzGqP-yxe9QOIVLmig?e=8on65V" TargetMode="External"/><Relationship Id="rId6" Type="http://schemas.openxmlformats.org/officeDocument/2006/relationships/drawing" Target="../drawings/drawing7.xml"/><Relationship Id="rId5" Type="http://schemas.openxmlformats.org/officeDocument/2006/relationships/hyperlink" Target="https://etbcsj-my.sharepoint.com/:f:/g/personal/sigcmaper_cendoj_ramajudicial_gov_co/EukULk_ABfpGn-WPYFgKAM8B0ZMoz5bZdNBzO-zsWzEnJw?e=70LV7j" TargetMode="External"/><Relationship Id="rId4" Type="http://schemas.openxmlformats.org/officeDocument/2006/relationships/hyperlink" Target="https://etbcsj-my.sharepoint.com/:f:/g/personal/sigcmaper_cendoj_ramajudicial_gov_co/ErRK4fZ_MONNpVy39MoCiTwBR0Iyg7kMyyTwRwvhOVYO8A?e=F5x9zK" TargetMode="Externa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9" workbookViewId="0">
      <selection activeCell="B16" sqref="B16:I16"/>
    </sheetView>
  </sheetViews>
  <sheetFormatPr defaultColWidth="11.42578125" defaultRowHeight="15"/>
  <cols>
    <col min="1" max="1" width="28.140625" style="32" customWidth="1"/>
    <col min="2" max="2" width="18" style="32" customWidth="1"/>
    <col min="3" max="3" width="14.140625" style="10" customWidth="1"/>
    <col min="4" max="8" width="12.42578125" style="32" customWidth="1"/>
    <col min="9" max="16384" width="11.42578125" style="32"/>
  </cols>
  <sheetData>
    <row r="1" spans="1:9" ht="42" customHeight="1">
      <c r="A1" s="284" t="s">
        <v>0</v>
      </c>
      <c r="B1" s="284"/>
      <c r="C1" s="284"/>
      <c r="D1" s="284"/>
      <c r="E1" s="284"/>
      <c r="F1" s="284"/>
    </row>
    <row r="5" spans="1:9" s="55" customFormat="1" ht="15.75">
      <c r="A5" s="285" t="s">
        <v>1</v>
      </c>
      <c r="B5" s="285"/>
      <c r="C5" s="285"/>
      <c r="D5" s="285"/>
      <c r="E5" s="285"/>
      <c r="F5" s="285"/>
      <c r="G5" s="285"/>
      <c r="H5" s="285"/>
      <c r="I5" s="285"/>
    </row>
    <row r="7" spans="1:9" s="20" customFormat="1" ht="81.75" customHeight="1">
      <c r="A7" s="11" t="s">
        <v>2</v>
      </c>
      <c r="B7" s="286" t="s">
        <v>3</v>
      </c>
      <c r="C7" s="286"/>
      <c r="D7" s="286"/>
      <c r="E7" s="286"/>
      <c r="F7" s="286"/>
      <c r="G7" s="286"/>
      <c r="H7" s="286"/>
      <c r="I7" s="286"/>
    </row>
    <row r="8" spans="1:9" s="20" customFormat="1" ht="16.7" customHeight="1">
      <c r="A8" s="13"/>
      <c r="B8" s="112"/>
      <c r="C8" s="112"/>
      <c r="D8" s="113"/>
      <c r="E8" s="114"/>
      <c r="F8" s="115"/>
      <c r="G8" s="115"/>
      <c r="H8" s="115"/>
      <c r="I8" s="115"/>
    </row>
    <row r="9" spans="1:9" s="20" customFormat="1" ht="84" customHeight="1">
      <c r="A9" s="11" t="s">
        <v>4</v>
      </c>
      <c r="B9" s="116" t="s">
        <v>5</v>
      </c>
      <c r="C9" s="283" t="s">
        <v>6</v>
      </c>
      <c r="D9" s="283"/>
      <c r="E9" s="283"/>
      <c r="F9" s="283"/>
      <c r="G9" s="283"/>
      <c r="H9" s="283"/>
      <c r="I9" s="283"/>
    </row>
    <row r="10" spans="1:9" ht="32.25" customHeight="1">
      <c r="A10" s="54"/>
      <c r="B10" s="117"/>
      <c r="C10" s="118"/>
      <c r="D10" s="117"/>
      <c r="E10" s="117"/>
      <c r="F10" s="117"/>
      <c r="G10" s="117"/>
      <c r="H10" s="117"/>
      <c r="I10" s="117"/>
    </row>
    <row r="11" spans="1:9" ht="32.25" customHeight="1">
      <c r="A11" s="12" t="s">
        <v>7</v>
      </c>
      <c r="B11" s="283"/>
      <c r="C11" s="283"/>
      <c r="D11" s="283"/>
      <c r="E11" s="283"/>
      <c r="F11" s="283"/>
      <c r="G11" s="283"/>
      <c r="H11" s="283"/>
      <c r="I11" s="283"/>
    </row>
    <row r="12" spans="1:9" s="20" customFormat="1" ht="69" customHeight="1">
      <c r="A12" s="12" t="s">
        <v>8</v>
      </c>
      <c r="B12" s="283" t="s">
        <v>9</v>
      </c>
      <c r="C12" s="283"/>
      <c r="D12" s="283"/>
      <c r="E12" s="283"/>
      <c r="F12" s="283"/>
      <c r="G12" s="283"/>
      <c r="H12" s="283"/>
      <c r="I12" s="283"/>
    </row>
    <row r="13" spans="1:9" s="20" customFormat="1" ht="54" customHeight="1">
      <c r="A13" s="12" t="s">
        <v>10</v>
      </c>
      <c r="B13" s="283"/>
      <c r="C13" s="283"/>
      <c r="D13" s="283"/>
      <c r="E13" s="283"/>
      <c r="F13" s="283"/>
      <c r="G13" s="283"/>
      <c r="H13" s="283"/>
      <c r="I13" s="283"/>
    </row>
    <row r="14" spans="1:9" s="20" customFormat="1" ht="54" customHeight="1">
      <c r="A14" s="11" t="s">
        <v>11</v>
      </c>
      <c r="B14" s="283"/>
      <c r="C14" s="283"/>
      <c r="D14" s="283"/>
      <c r="E14" s="283"/>
      <c r="F14" s="283"/>
      <c r="G14" s="283"/>
      <c r="H14" s="283"/>
      <c r="I14" s="283"/>
    </row>
    <row r="15" spans="1:9" ht="12.75">
      <c r="B15" s="117"/>
      <c r="C15" s="118"/>
      <c r="D15" s="117"/>
      <c r="E15" s="117"/>
      <c r="F15" s="117"/>
      <c r="G15" s="117"/>
      <c r="H15" s="117"/>
      <c r="I15" s="117"/>
    </row>
    <row r="16" spans="1:9" s="20" customFormat="1" ht="54.75" customHeight="1">
      <c r="A16" s="11" t="s">
        <v>12</v>
      </c>
      <c r="B16" s="281">
        <v>44958</v>
      </c>
      <c r="C16" s="282"/>
      <c r="D16" s="282"/>
      <c r="E16" s="282"/>
      <c r="F16" s="282"/>
      <c r="G16" s="282"/>
      <c r="H16" s="282"/>
      <c r="I16" s="282"/>
    </row>
    <row r="18" ht="12.75"/>
  </sheetData>
  <mergeCells count="9">
    <mergeCell ref="B16:I16"/>
    <mergeCell ref="B11:I11"/>
    <mergeCell ref="B13:I13"/>
    <mergeCell ref="B14:I14"/>
    <mergeCell ref="A1:F1"/>
    <mergeCell ref="A5:I5"/>
    <mergeCell ref="B7:I7"/>
    <mergeCell ref="C9:I9"/>
    <mergeCell ref="B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9"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2:H41"/>
  <sheetViews>
    <sheetView topLeftCell="B1" zoomScale="112" zoomScaleNormal="112" workbookViewId="0">
      <selection activeCell="B41" sqref="B41:H41"/>
    </sheetView>
  </sheetViews>
  <sheetFormatPr defaultColWidth="11.42578125" defaultRowHeight="11.25"/>
  <cols>
    <col min="1" max="1" width="2.85546875" style="81" customWidth="1"/>
    <col min="2" max="3" width="24.7109375" style="81" customWidth="1"/>
    <col min="4" max="4" width="16" style="81" customWidth="1"/>
    <col min="5" max="5" width="24.7109375" style="81" customWidth="1"/>
    <col min="6" max="6" width="80.85546875" style="81" customWidth="1"/>
    <col min="7" max="8" width="24.7109375" style="81" customWidth="1"/>
    <col min="9" max="16384" width="11.42578125" style="81"/>
  </cols>
  <sheetData>
    <row r="2" spans="2:8" ht="12.75">
      <c r="B2" s="291" t="s">
        <v>13</v>
      </c>
      <c r="C2" s="292"/>
      <c r="D2" s="292"/>
      <c r="E2" s="292"/>
      <c r="F2" s="292"/>
      <c r="G2" s="292"/>
      <c r="H2" s="293"/>
    </row>
    <row r="3" spans="2:8" ht="12.75">
      <c r="B3" s="294" t="s">
        <v>14</v>
      </c>
      <c r="C3" s="295"/>
      <c r="D3" s="295"/>
      <c r="E3" s="295"/>
      <c r="F3" s="295"/>
      <c r="G3" s="295"/>
      <c r="H3" s="296"/>
    </row>
    <row r="4" spans="2:8" ht="33" customHeight="1">
      <c r="B4" s="297" t="s">
        <v>15</v>
      </c>
      <c r="C4" s="298"/>
      <c r="D4" s="298"/>
      <c r="E4" s="298"/>
      <c r="F4" s="298"/>
      <c r="G4" s="298"/>
      <c r="H4" s="299"/>
    </row>
    <row r="5" spans="2:8" ht="12.75">
      <c r="B5" s="119"/>
      <c r="C5" s="120"/>
      <c r="D5" s="120"/>
      <c r="E5" s="120"/>
      <c r="F5" s="120"/>
      <c r="G5" s="120"/>
      <c r="H5" s="121"/>
    </row>
    <row r="6" spans="2:8">
      <c r="B6" s="300" t="s">
        <v>16</v>
      </c>
      <c r="C6" s="301"/>
      <c r="D6" s="301"/>
      <c r="E6" s="301"/>
      <c r="F6" s="301"/>
      <c r="G6" s="301"/>
      <c r="H6" s="302"/>
    </row>
    <row r="7" spans="2:8" ht="30" customHeight="1">
      <c r="B7" s="300"/>
      <c r="C7" s="301"/>
      <c r="D7" s="301"/>
      <c r="E7" s="301"/>
      <c r="F7" s="301"/>
      <c r="G7" s="301"/>
      <c r="H7" s="302"/>
    </row>
    <row r="8" spans="2:8" ht="12.75">
      <c r="B8" s="122"/>
      <c r="C8" s="123"/>
      <c r="D8" s="124"/>
      <c r="E8" s="125"/>
      <c r="F8" s="125"/>
      <c r="G8" s="126"/>
      <c r="H8" s="127"/>
    </row>
    <row r="9" spans="2:8" ht="12.75">
      <c r="B9" s="122"/>
      <c r="C9" s="287" t="s">
        <v>17</v>
      </c>
      <c r="D9" s="288"/>
      <c r="E9" s="289" t="s">
        <v>18</v>
      </c>
      <c r="F9" s="290"/>
      <c r="G9" s="123"/>
      <c r="H9" s="127"/>
    </row>
    <row r="10" spans="2:8" ht="12.75">
      <c r="B10" s="122"/>
      <c r="C10" s="303" t="s">
        <v>19</v>
      </c>
      <c r="D10" s="304"/>
      <c r="E10" s="305" t="s">
        <v>20</v>
      </c>
      <c r="F10" s="306"/>
      <c r="G10" s="123"/>
      <c r="H10" s="127"/>
    </row>
    <row r="11" spans="2:8" ht="12.75">
      <c r="B11" s="122"/>
      <c r="C11" s="303" t="s">
        <v>21</v>
      </c>
      <c r="D11" s="304"/>
      <c r="E11" s="305" t="s">
        <v>22</v>
      </c>
      <c r="F11" s="306"/>
      <c r="G11" s="123"/>
      <c r="H11" s="127"/>
    </row>
    <row r="12" spans="2:8" ht="12.75">
      <c r="B12" s="122"/>
      <c r="C12" s="303" t="s">
        <v>23</v>
      </c>
      <c r="D12" s="304"/>
      <c r="E12" s="305" t="s">
        <v>24</v>
      </c>
      <c r="F12" s="306"/>
      <c r="G12" s="123"/>
      <c r="H12" s="127"/>
    </row>
    <row r="13" spans="2:8" ht="12.75">
      <c r="B13" s="122"/>
      <c r="C13" s="303" t="s">
        <v>25</v>
      </c>
      <c r="D13" s="304"/>
      <c r="E13" s="305" t="s">
        <v>26</v>
      </c>
      <c r="F13" s="306"/>
      <c r="G13" s="123"/>
      <c r="H13" s="127"/>
    </row>
    <row r="14" spans="2:8" ht="12.75">
      <c r="B14" s="122"/>
      <c r="C14" s="307" t="s">
        <v>27</v>
      </c>
      <c r="D14" s="308"/>
      <c r="E14" s="309" t="s">
        <v>28</v>
      </c>
      <c r="F14" s="310"/>
      <c r="G14" s="123"/>
      <c r="H14" s="127"/>
    </row>
    <row r="15" spans="2:8" ht="12.75">
      <c r="B15" s="122"/>
      <c r="C15" s="307" t="s">
        <v>29</v>
      </c>
      <c r="D15" s="308"/>
      <c r="E15" s="309" t="s">
        <v>30</v>
      </c>
      <c r="F15" s="310"/>
      <c r="G15" s="123"/>
      <c r="H15" s="127"/>
    </row>
    <row r="16" spans="2:8" ht="12.75">
      <c r="B16" s="122"/>
      <c r="C16" s="307" t="s">
        <v>31</v>
      </c>
      <c r="D16" s="308"/>
      <c r="E16" s="309" t="s">
        <v>32</v>
      </c>
      <c r="F16" s="310"/>
      <c r="G16" s="123"/>
      <c r="H16" s="127"/>
    </row>
    <row r="17" spans="2:8" ht="21" customHeight="1">
      <c r="B17" s="122"/>
      <c r="C17" s="307" t="s">
        <v>33</v>
      </c>
      <c r="D17" s="308"/>
      <c r="E17" s="311" t="s">
        <v>34</v>
      </c>
      <c r="F17" s="310"/>
      <c r="G17" s="123"/>
      <c r="H17" s="127"/>
    </row>
    <row r="18" spans="2:8" ht="28.5" customHeight="1">
      <c r="B18" s="122"/>
      <c r="C18" s="307" t="s">
        <v>35</v>
      </c>
      <c r="D18" s="308"/>
      <c r="E18" s="309" t="s">
        <v>36</v>
      </c>
      <c r="F18" s="310"/>
      <c r="G18" s="123"/>
      <c r="H18" s="127"/>
    </row>
    <row r="19" spans="2:8" ht="24.75" customHeight="1">
      <c r="B19" s="122"/>
      <c r="C19" s="307" t="s">
        <v>37</v>
      </c>
      <c r="D19" s="308"/>
      <c r="E19" s="309" t="s">
        <v>38</v>
      </c>
      <c r="F19" s="310"/>
      <c r="G19" s="123"/>
      <c r="H19" s="127"/>
    </row>
    <row r="20" spans="2:8" ht="21" customHeight="1">
      <c r="B20" s="122"/>
      <c r="C20" s="312" t="s">
        <v>39</v>
      </c>
      <c r="D20" s="313"/>
      <c r="E20" s="309" t="s">
        <v>40</v>
      </c>
      <c r="F20" s="310"/>
      <c r="G20" s="123"/>
      <c r="H20" s="127"/>
    </row>
    <row r="21" spans="2:8" ht="16.5" customHeight="1">
      <c r="B21" s="122"/>
      <c r="C21" s="314" t="s">
        <v>41</v>
      </c>
      <c r="D21" s="315"/>
      <c r="E21" s="309" t="s">
        <v>42</v>
      </c>
      <c r="F21" s="310"/>
      <c r="G21" s="123"/>
      <c r="H21" s="127"/>
    </row>
    <row r="22" spans="2:8" ht="12.75">
      <c r="B22" s="122"/>
      <c r="C22" s="314" t="s">
        <v>43</v>
      </c>
      <c r="D22" s="315"/>
      <c r="E22" s="309" t="s">
        <v>44</v>
      </c>
      <c r="F22" s="310"/>
      <c r="G22" s="123"/>
      <c r="H22" s="127"/>
    </row>
    <row r="23" spans="2:8" ht="12.75">
      <c r="B23" s="122"/>
      <c r="C23" s="314" t="s">
        <v>45</v>
      </c>
      <c r="D23" s="315"/>
      <c r="E23" s="309" t="s">
        <v>46</v>
      </c>
      <c r="F23" s="310"/>
      <c r="G23" s="123"/>
      <c r="H23" s="127"/>
    </row>
    <row r="24" spans="2:8" ht="20.25" customHeight="1">
      <c r="B24" s="122"/>
      <c r="C24" s="314" t="s">
        <v>47</v>
      </c>
      <c r="D24" s="315"/>
      <c r="E24" s="309" t="s">
        <v>48</v>
      </c>
      <c r="F24" s="310"/>
      <c r="G24" s="123"/>
      <c r="H24" s="127"/>
    </row>
    <row r="25" spans="2:8" ht="22.5" customHeight="1">
      <c r="B25" s="122"/>
      <c r="C25" s="314" t="s">
        <v>49</v>
      </c>
      <c r="D25" s="315"/>
      <c r="E25" s="309" t="s">
        <v>50</v>
      </c>
      <c r="F25" s="310"/>
      <c r="G25" s="123"/>
      <c r="H25" s="127"/>
    </row>
    <row r="26" spans="2:8" ht="21" customHeight="1">
      <c r="B26" s="122"/>
      <c r="C26" s="314" t="s">
        <v>51</v>
      </c>
      <c r="D26" s="315"/>
      <c r="E26" s="309" t="s">
        <v>52</v>
      </c>
      <c r="F26" s="310"/>
      <c r="G26" s="123"/>
      <c r="H26" s="127"/>
    </row>
    <row r="27" spans="2:8" ht="21" customHeight="1">
      <c r="B27" s="122"/>
      <c r="C27" s="314" t="s">
        <v>53</v>
      </c>
      <c r="D27" s="315"/>
      <c r="E27" s="309" t="s">
        <v>54</v>
      </c>
      <c r="F27" s="310"/>
      <c r="G27" s="123"/>
      <c r="H27" s="127"/>
    </row>
    <row r="28" spans="2:8" ht="18" customHeight="1">
      <c r="B28" s="122"/>
      <c r="C28" s="314" t="s">
        <v>55</v>
      </c>
      <c r="D28" s="315"/>
      <c r="E28" s="309" t="s">
        <v>56</v>
      </c>
      <c r="F28" s="310"/>
      <c r="G28" s="123"/>
      <c r="H28" s="127"/>
    </row>
    <row r="29" spans="2:8" ht="20.25" customHeight="1">
      <c r="B29" s="122"/>
      <c r="C29" s="314" t="s">
        <v>57</v>
      </c>
      <c r="D29" s="315"/>
      <c r="E29" s="309" t="s">
        <v>58</v>
      </c>
      <c r="F29" s="310"/>
      <c r="G29" s="123"/>
      <c r="H29" s="127"/>
    </row>
    <row r="30" spans="2:8" ht="21.75" customHeight="1">
      <c r="B30" s="122"/>
      <c r="C30" s="314" t="s">
        <v>59</v>
      </c>
      <c r="D30" s="315"/>
      <c r="E30" s="309" t="s">
        <v>60</v>
      </c>
      <c r="F30" s="310"/>
      <c r="G30" s="123"/>
      <c r="H30" s="127"/>
    </row>
    <row r="31" spans="2:8" ht="23.25" customHeight="1">
      <c r="B31" s="122"/>
      <c r="C31" s="314" t="s">
        <v>61</v>
      </c>
      <c r="D31" s="315"/>
      <c r="E31" s="309" t="s">
        <v>62</v>
      </c>
      <c r="F31" s="310"/>
      <c r="G31" s="123"/>
      <c r="H31" s="127"/>
    </row>
    <row r="32" spans="2:8" ht="28.5" customHeight="1">
      <c r="B32" s="122"/>
      <c r="C32" s="314" t="s">
        <v>63</v>
      </c>
      <c r="D32" s="315"/>
      <c r="E32" s="309" t="s">
        <v>64</v>
      </c>
      <c r="F32" s="310"/>
      <c r="G32" s="123"/>
      <c r="H32" s="127"/>
    </row>
    <row r="33" spans="2:8" ht="18.75" customHeight="1">
      <c r="B33" s="122"/>
      <c r="C33" s="314" t="s">
        <v>65</v>
      </c>
      <c r="D33" s="315"/>
      <c r="E33" s="309" t="s">
        <v>66</v>
      </c>
      <c r="F33" s="310"/>
      <c r="G33" s="123"/>
      <c r="H33" s="127"/>
    </row>
    <row r="34" spans="2:8" ht="12.75" thickBot="1">
      <c r="B34" s="122"/>
      <c r="C34" s="322"/>
      <c r="D34" s="323"/>
      <c r="E34" s="324"/>
      <c r="F34" s="325"/>
      <c r="G34" s="123"/>
      <c r="H34" s="127"/>
    </row>
    <row r="35" spans="2:8" ht="12.75">
      <c r="B35" s="122"/>
      <c r="C35" s="128"/>
      <c r="D35" s="128"/>
      <c r="E35" s="129"/>
      <c r="F35" s="129"/>
      <c r="G35" s="123"/>
      <c r="H35" s="127"/>
    </row>
    <row r="36" spans="2:8" ht="12.75">
      <c r="B36" s="316" t="s">
        <v>67</v>
      </c>
      <c r="C36" s="317"/>
      <c r="D36" s="317"/>
      <c r="E36" s="317"/>
      <c r="F36" s="317"/>
      <c r="G36" s="317"/>
      <c r="H36" s="318"/>
    </row>
    <row r="37" spans="2:8" ht="12.75">
      <c r="B37" s="316" t="s">
        <v>68</v>
      </c>
      <c r="C37" s="317"/>
      <c r="D37" s="317"/>
      <c r="E37" s="317"/>
      <c r="F37" s="317"/>
      <c r="G37" s="317"/>
      <c r="H37" s="318"/>
    </row>
    <row r="38" spans="2:8" ht="12.75">
      <c r="B38" s="316" t="s">
        <v>69</v>
      </c>
      <c r="C38" s="317"/>
      <c r="D38" s="317"/>
      <c r="E38" s="317"/>
      <c r="F38" s="317"/>
      <c r="G38" s="317"/>
      <c r="H38" s="318"/>
    </row>
    <row r="39" spans="2:8" ht="12.75">
      <c r="B39" s="316" t="s">
        <v>70</v>
      </c>
      <c r="C39" s="317"/>
      <c r="D39" s="317"/>
      <c r="E39" s="317"/>
      <c r="F39" s="317"/>
      <c r="G39" s="317"/>
      <c r="H39" s="318"/>
    </row>
    <row r="40" spans="2:8" ht="12.75">
      <c r="B40" s="316" t="s">
        <v>71</v>
      </c>
      <c r="C40" s="317"/>
      <c r="D40" s="317"/>
      <c r="E40" s="317"/>
      <c r="F40" s="317"/>
      <c r="G40" s="317"/>
      <c r="H40" s="318"/>
    </row>
    <row r="41" spans="2:8" ht="12.75">
      <c r="B41" s="319" t="s">
        <v>72</v>
      </c>
      <c r="C41" s="320"/>
      <c r="D41" s="320"/>
      <c r="E41" s="320"/>
      <c r="F41" s="320"/>
      <c r="G41" s="320"/>
      <c r="H41" s="32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68"/>
  <sheetViews>
    <sheetView topLeftCell="A2" zoomScale="78" zoomScaleNormal="78" workbookViewId="0">
      <selection activeCell="B7" sqref="B7:C7"/>
    </sheetView>
  </sheetViews>
  <sheetFormatPr defaultColWidth="10.42578125" defaultRowHeight="14.25"/>
  <cols>
    <col min="1" max="1" width="47.28515625" style="272" customWidth="1"/>
    <col min="2" max="2" width="15.42578125" style="263" customWidth="1"/>
    <col min="3" max="3" width="55.7109375" style="244" customWidth="1"/>
    <col min="4" max="4" width="24.140625" style="263" customWidth="1"/>
    <col min="5" max="5" width="55.7109375" style="244" customWidth="1"/>
    <col min="6" max="6" width="4.7109375" style="244" customWidth="1"/>
    <col min="7" max="16384" width="10.42578125" style="244"/>
  </cols>
  <sheetData>
    <row r="1" spans="1:8" ht="20.25">
      <c r="A1" s="242"/>
      <c r="B1" s="330" t="s">
        <v>73</v>
      </c>
      <c r="C1" s="330"/>
      <c r="D1" s="330"/>
      <c r="E1" s="242"/>
      <c r="F1" s="243"/>
      <c r="G1" s="243"/>
      <c r="H1" s="243"/>
    </row>
    <row r="2" spans="1:8" ht="50.25">
      <c r="A2" s="245" t="s">
        <v>74</v>
      </c>
      <c r="B2" s="331" t="s">
        <v>3</v>
      </c>
      <c r="C2" s="332"/>
      <c r="D2" s="246" t="s">
        <v>75</v>
      </c>
      <c r="E2" s="247" t="s">
        <v>76</v>
      </c>
    </row>
    <row r="3" spans="1:8">
      <c r="A3" s="248"/>
      <c r="B3" s="249"/>
      <c r="C3" s="249"/>
      <c r="D3" s="250"/>
      <c r="E3" s="249"/>
    </row>
    <row r="4" spans="1:8" ht="33.75">
      <c r="A4" s="245" t="s">
        <v>77</v>
      </c>
      <c r="B4" s="333" t="s">
        <v>78</v>
      </c>
      <c r="C4" s="334"/>
      <c r="D4" s="334"/>
      <c r="E4" s="334"/>
    </row>
    <row r="5" spans="1:8">
      <c r="A5" s="251"/>
      <c r="B5" s="252"/>
      <c r="D5" s="250"/>
      <c r="E5" s="250"/>
    </row>
    <row r="6" spans="1:8">
      <c r="A6" s="335" t="s">
        <v>79</v>
      </c>
      <c r="B6" s="336" t="s">
        <v>80</v>
      </c>
      <c r="C6" s="336"/>
      <c r="D6" s="336" t="s">
        <v>81</v>
      </c>
      <c r="E6" s="336"/>
    </row>
    <row r="7" spans="1:8" ht="62.25" customHeight="1">
      <c r="A7" s="335"/>
      <c r="B7" s="337" t="s">
        <v>82</v>
      </c>
      <c r="C7" s="338"/>
      <c r="D7" s="339" t="s">
        <v>83</v>
      </c>
      <c r="E7" s="339"/>
    </row>
    <row r="8" spans="1:8">
      <c r="A8" s="251"/>
      <c r="B8" s="252"/>
      <c r="D8" s="250"/>
      <c r="E8" s="250"/>
    </row>
    <row r="9" spans="1:8">
      <c r="A9" s="326" t="s">
        <v>84</v>
      </c>
      <c r="B9" s="326"/>
      <c r="C9" s="326"/>
      <c r="D9" s="326"/>
      <c r="E9" s="326"/>
    </row>
    <row r="10" spans="1:8" ht="16.5">
      <c r="A10" s="253" t="s">
        <v>85</v>
      </c>
      <c r="B10" s="253" t="s">
        <v>86</v>
      </c>
      <c r="C10" s="253" t="s">
        <v>87</v>
      </c>
      <c r="D10" s="253" t="s">
        <v>88</v>
      </c>
      <c r="E10" s="253" t="s">
        <v>89</v>
      </c>
    </row>
    <row r="11" spans="1:8" s="257" customFormat="1" ht="117">
      <c r="A11" s="328" t="s">
        <v>90</v>
      </c>
      <c r="B11" s="254">
        <v>1</v>
      </c>
      <c r="C11" s="255" t="s">
        <v>91</v>
      </c>
      <c r="D11" s="256">
        <v>1</v>
      </c>
      <c r="E11" s="255" t="s">
        <v>92</v>
      </c>
    </row>
    <row r="12" spans="1:8" s="257" customFormat="1" ht="50.25">
      <c r="A12" s="328"/>
      <c r="B12" s="254">
        <v>2</v>
      </c>
      <c r="C12" s="255" t="s">
        <v>93</v>
      </c>
      <c r="D12" s="256"/>
      <c r="E12" s="255"/>
    </row>
    <row r="13" spans="1:8" ht="50.25">
      <c r="A13" s="329" t="s">
        <v>94</v>
      </c>
      <c r="B13" s="258">
        <v>3</v>
      </c>
      <c r="C13" s="259" t="s">
        <v>95</v>
      </c>
      <c r="D13" s="258">
        <v>2</v>
      </c>
      <c r="E13" s="259" t="s">
        <v>96</v>
      </c>
    </row>
    <row r="14" spans="1:8" ht="33.75">
      <c r="A14" s="329"/>
      <c r="B14" s="258">
        <v>4</v>
      </c>
      <c r="C14" s="259" t="s">
        <v>97</v>
      </c>
      <c r="D14" s="258"/>
      <c r="E14" s="259"/>
    </row>
    <row r="15" spans="1:8">
      <c r="A15" s="329"/>
      <c r="B15" s="258"/>
      <c r="C15" s="259"/>
      <c r="D15" s="258"/>
      <c r="E15" s="259"/>
    </row>
    <row r="16" spans="1:8" ht="84">
      <c r="A16" s="327" t="s">
        <v>98</v>
      </c>
      <c r="B16" s="258">
        <v>5</v>
      </c>
      <c r="C16" s="259" t="s">
        <v>99</v>
      </c>
      <c r="D16" s="258">
        <v>3</v>
      </c>
      <c r="E16" s="255" t="s">
        <v>100</v>
      </c>
    </row>
    <row r="17" spans="1:10" ht="50.25">
      <c r="A17" s="327"/>
      <c r="B17" s="258">
        <v>6</v>
      </c>
      <c r="C17" s="259" t="s">
        <v>101</v>
      </c>
      <c r="D17" s="258">
        <v>4</v>
      </c>
      <c r="E17" s="255" t="s">
        <v>102</v>
      </c>
    </row>
    <row r="18" spans="1:10" ht="50.25">
      <c r="A18" s="327"/>
      <c r="B18" s="258">
        <v>7</v>
      </c>
      <c r="C18" s="259" t="s">
        <v>103</v>
      </c>
      <c r="D18" s="258">
        <v>5</v>
      </c>
      <c r="E18" s="260" t="s">
        <v>104</v>
      </c>
    </row>
    <row r="19" spans="1:10" ht="33.75">
      <c r="A19" s="327"/>
      <c r="B19" s="258">
        <v>8</v>
      </c>
      <c r="C19" s="259" t="s">
        <v>105</v>
      </c>
      <c r="D19" s="258"/>
      <c r="E19" s="259"/>
    </row>
    <row r="20" spans="1:10" ht="33.75">
      <c r="A20" s="327"/>
      <c r="B20" s="258">
        <v>9</v>
      </c>
      <c r="C20" s="259" t="s">
        <v>106</v>
      </c>
      <c r="D20" s="258"/>
      <c r="E20" s="255"/>
      <c r="J20" s="261"/>
    </row>
    <row r="21" spans="1:10" ht="100.5">
      <c r="A21" s="327"/>
      <c r="B21" s="262">
        <v>10</v>
      </c>
      <c r="C21" s="259" t="s">
        <v>107</v>
      </c>
      <c r="D21" s="258"/>
      <c r="E21" s="255"/>
      <c r="J21" s="261"/>
    </row>
    <row r="22" spans="1:10" ht="33.75">
      <c r="A22" s="327"/>
      <c r="B22" s="263">
        <v>11</v>
      </c>
      <c r="C22" s="259" t="s">
        <v>108</v>
      </c>
      <c r="D22" s="258"/>
      <c r="E22" s="259"/>
      <c r="J22" s="261"/>
    </row>
    <row r="23" spans="1:10" ht="33.75">
      <c r="A23" s="327" t="s">
        <v>109</v>
      </c>
      <c r="B23" s="258">
        <v>12</v>
      </c>
      <c r="C23" s="255" t="s">
        <v>110</v>
      </c>
      <c r="D23" s="254">
        <v>6</v>
      </c>
      <c r="E23" s="255" t="s">
        <v>111</v>
      </c>
    </row>
    <row r="24" spans="1:10" ht="33.75">
      <c r="A24" s="327"/>
      <c r="B24" s="258">
        <v>13</v>
      </c>
      <c r="C24" s="255" t="s">
        <v>112</v>
      </c>
      <c r="D24" s="254">
        <v>7</v>
      </c>
      <c r="E24" s="255" t="s">
        <v>113</v>
      </c>
    </row>
    <row r="25" spans="1:10" ht="16.5">
      <c r="A25" s="327"/>
      <c r="B25" s="258">
        <v>14</v>
      </c>
      <c r="C25" s="255" t="s">
        <v>114</v>
      </c>
      <c r="D25" s="254"/>
      <c r="E25" s="255"/>
    </row>
    <row r="26" spans="1:10" ht="66.75">
      <c r="A26" s="327"/>
      <c r="B26" s="258">
        <v>15</v>
      </c>
      <c r="C26" s="255" t="s">
        <v>115</v>
      </c>
      <c r="D26" s="254"/>
      <c r="E26" s="255"/>
    </row>
    <row r="27" spans="1:10" ht="50.25">
      <c r="A27" s="264" t="s">
        <v>116</v>
      </c>
      <c r="B27" s="258">
        <v>16</v>
      </c>
      <c r="C27" s="255" t="s">
        <v>117</v>
      </c>
      <c r="D27" s="254">
        <v>8</v>
      </c>
      <c r="E27" s="255" t="s">
        <v>118</v>
      </c>
    </row>
    <row r="28" spans="1:10" ht="33.75">
      <c r="A28" s="327" t="s">
        <v>119</v>
      </c>
      <c r="B28" s="258">
        <v>17</v>
      </c>
      <c r="C28" s="265" t="s">
        <v>120</v>
      </c>
      <c r="D28" s="258"/>
      <c r="E28" s="259"/>
    </row>
    <row r="29" spans="1:10" ht="33.75">
      <c r="A29" s="327"/>
      <c r="B29" s="258">
        <v>18</v>
      </c>
      <c r="C29" s="265" t="s">
        <v>121</v>
      </c>
      <c r="D29" s="258"/>
      <c r="E29" s="259"/>
    </row>
    <row r="30" spans="1:10">
      <c r="A30" s="326" t="s">
        <v>122</v>
      </c>
      <c r="B30" s="326"/>
      <c r="C30" s="326"/>
      <c r="D30" s="326"/>
      <c r="E30" s="326"/>
    </row>
    <row r="31" spans="1:10" ht="16.5">
      <c r="A31" s="253" t="s">
        <v>85</v>
      </c>
      <c r="B31" s="253" t="s">
        <v>86</v>
      </c>
      <c r="C31" s="253" t="s">
        <v>123</v>
      </c>
      <c r="D31" s="253" t="s">
        <v>88</v>
      </c>
      <c r="E31" s="253" t="s">
        <v>124</v>
      </c>
    </row>
    <row r="32" spans="1:10" ht="66.75">
      <c r="A32" s="327" t="s">
        <v>125</v>
      </c>
      <c r="B32" s="254">
        <v>1</v>
      </c>
      <c r="C32" s="255" t="s">
        <v>126</v>
      </c>
      <c r="D32" s="254">
        <v>1</v>
      </c>
      <c r="E32" s="255" t="s">
        <v>127</v>
      </c>
    </row>
    <row r="33" spans="1:5" ht="33.75">
      <c r="A33" s="327"/>
      <c r="B33" s="254"/>
      <c r="C33" s="255"/>
      <c r="D33" s="254">
        <v>2</v>
      </c>
      <c r="E33" s="255" t="s">
        <v>128</v>
      </c>
    </row>
    <row r="34" spans="1:5" ht="33.75">
      <c r="A34" s="327"/>
      <c r="B34" s="254"/>
      <c r="C34" s="255"/>
      <c r="D34" s="254">
        <v>3</v>
      </c>
      <c r="E34" s="255" t="s">
        <v>129</v>
      </c>
    </row>
    <row r="35" spans="1:5" ht="33.75">
      <c r="A35" s="327" t="s">
        <v>130</v>
      </c>
      <c r="B35" s="254">
        <v>2</v>
      </c>
      <c r="C35" s="265" t="s">
        <v>131</v>
      </c>
      <c r="D35" s="254">
        <v>4</v>
      </c>
      <c r="E35" s="265" t="s">
        <v>132</v>
      </c>
    </row>
    <row r="36" spans="1:5" ht="84">
      <c r="A36" s="327"/>
      <c r="B36" s="254">
        <v>3</v>
      </c>
      <c r="C36" s="265" t="s">
        <v>133</v>
      </c>
      <c r="D36" s="254">
        <v>5</v>
      </c>
      <c r="E36" s="265" t="s">
        <v>134</v>
      </c>
    </row>
    <row r="37" spans="1:5" s="266" customFormat="1">
      <c r="A37" s="327"/>
      <c r="B37" s="254"/>
      <c r="C37" s="265"/>
      <c r="D37" s="254"/>
      <c r="E37" s="265"/>
    </row>
    <row r="38" spans="1:5" s="266" customFormat="1">
      <c r="A38" s="327"/>
      <c r="B38" s="254"/>
      <c r="C38" s="267"/>
      <c r="D38" s="254"/>
      <c r="E38" s="265"/>
    </row>
    <row r="39" spans="1:5" s="266" customFormat="1" ht="50.25">
      <c r="A39" s="327" t="s">
        <v>135</v>
      </c>
      <c r="B39" s="254">
        <v>4</v>
      </c>
      <c r="C39" s="255" t="s">
        <v>136</v>
      </c>
      <c r="D39" s="254">
        <v>6</v>
      </c>
      <c r="E39" s="268" t="s">
        <v>137</v>
      </c>
    </row>
    <row r="40" spans="1:5" s="266" customFormat="1" ht="33.75">
      <c r="A40" s="327"/>
      <c r="B40" s="254">
        <v>5</v>
      </c>
      <c r="C40" s="255" t="s">
        <v>138</v>
      </c>
      <c r="D40" s="254">
        <v>7</v>
      </c>
      <c r="E40" s="255" t="s">
        <v>139</v>
      </c>
    </row>
    <row r="41" spans="1:5" s="266" customFormat="1" ht="66.75">
      <c r="A41" s="327"/>
      <c r="B41" s="254">
        <v>6</v>
      </c>
      <c r="C41" s="255" t="s">
        <v>140</v>
      </c>
      <c r="D41" s="254">
        <v>8</v>
      </c>
      <c r="E41" s="255" t="s">
        <v>141</v>
      </c>
    </row>
    <row r="42" spans="1:5" s="266" customFormat="1" ht="66.75">
      <c r="A42" s="327"/>
      <c r="B42" s="254">
        <v>7</v>
      </c>
      <c r="C42" s="255" t="s">
        <v>142</v>
      </c>
      <c r="D42" s="254">
        <v>9</v>
      </c>
      <c r="E42" s="255" t="s">
        <v>143</v>
      </c>
    </row>
    <row r="43" spans="1:5" ht="33.75">
      <c r="A43" s="327"/>
      <c r="B43" s="254">
        <v>8</v>
      </c>
      <c r="C43" s="268" t="s">
        <v>144</v>
      </c>
      <c r="D43" s="244"/>
    </row>
    <row r="44" spans="1:5" ht="33.75">
      <c r="A44" s="327"/>
      <c r="B44" s="254">
        <v>9</v>
      </c>
      <c r="C44" s="255" t="s">
        <v>145</v>
      </c>
      <c r="D44" s="254"/>
      <c r="E44" s="255"/>
    </row>
    <row r="45" spans="1:5" ht="33.75">
      <c r="A45" s="327"/>
      <c r="B45" s="254">
        <v>10</v>
      </c>
      <c r="C45" s="255" t="s">
        <v>146</v>
      </c>
      <c r="D45" s="254"/>
      <c r="E45" s="255"/>
    </row>
    <row r="46" spans="1:5" ht="50.25">
      <c r="A46" s="327" t="s">
        <v>147</v>
      </c>
      <c r="B46" s="254">
        <v>11</v>
      </c>
      <c r="C46" s="255" t="s">
        <v>148</v>
      </c>
      <c r="D46" s="254">
        <v>10</v>
      </c>
      <c r="E46" s="255" t="s">
        <v>149</v>
      </c>
    </row>
    <row r="47" spans="1:5" ht="66.75">
      <c r="A47" s="327"/>
      <c r="B47" s="254">
        <v>12</v>
      </c>
      <c r="C47" s="255" t="s">
        <v>150</v>
      </c>
      <c r="D47" s="256">
        <v>11</v>
      </c>
      <c r="E47" s="255" t="s">
        <v>151</v>
      </c>
    </row>
    <row r="48" spans="1:5" ht="50.25">
      <c r="A48" s="327"/>
      <c r="B48" s="254">
        <v>13</v>
      </c>
      <c r="C48" s="255" t="s">
        <v>152</v>
      </c>
      <c r="D48" s="256">
        <v>12</v>
      </c>
      <c r="E48" s="255" t="s">
        <v>153</v>
      </c>
    </row>
    <row r="49" spans="1:5" ht="66.75">
      <c r="A49" s="327" t="s">
        <v>154</v>
      </c>
      <c r="B49" s="254">
        <v>14</v>
      </c>
      <c r="C49" s="255" t="s">
        <v>155</v>
      </c>
      <c r="D49" s="256">
        <v>13</v>
      </c>
      <c r="E49" s="268" t="s">
        <v>156</v>
      </c>
    </row>
    <row r="50" spans="1:5" ht="33.75">
      <c r="A50" s="327"/>
      <c r="B50" s="254">
        <v>15</v>
      </c>
      <c r="C50" s="255" t="s">
        <v>157</v>
      </c>
      <c r="D50" s="256">
        <v>14</v>
      </c>
      <c r="E50" s="268" t="s">
        <v>158</v>
      </c>
    </row>
    <row r="51" spans="1:5" ht="33.75">
      <c r="A51" s="327"/>
      <c r="B51" s="254">
        <v>16</v>
      </c>
      <c r="C51" s="255" t="s">
        <v>159</v>
      </c>
      <c r="D51" s="256">
        <v>15</v>
      </c>
      <c r="E51" s="268" t="s">
        <v>160</v>
      </c>
    </row>
    <row r="52" spans="1:5" ht="33.75">
      <c r="A52" s="327"/>
      <c r="B52" s="254">
        <v>17</v>
      </c>
      <c r="C52" s="255" t="s">
        <v>161</v>
      </c>
      <c r="D52" s="256"/>
      <c r="E52" s="268"/>
    </row>
    <row r="53" spans="1:5" ht="33.75">
      <c r="A53" s="327" t="s">
        <v>162</v>
      </c>
      <c r="B53" s="254">
        <v>18</v>
      </c>
      <c r="C53" s="255" t="s">
        <v>163</v>
      </c>
      <c r="D53" s="256">
        <v>16</v>
      </c>
      <c r="E53" s="255" t="s">
        <v>164</v>
      </c>
    </row>
    <row r="54" spans="1:5" ht="16.5">
      <c r="A54" s="327"/>
      <c r="B54" s="254">
        <v>19</v>
      </c>
      <c r="C54" s="255" t="s">
        <v>165</v>
      </c>
      <c r="D54" s="256"/>
      <c r="E54" s="255"/>
    </row>
    <row r="55" spans="1:5" ht="50.25">
      <c r="A55" s="327"/>
      <c r="B55" s="254">
        <v>20</v>
      </c>
      <c r="C55" s="255" t="s">
        <v>166</v>
      </c>
      <c r="D55" s="244"/>
    </row>
    <row r="56" spans="1:5" ht="50.25">
      <c r="A56" s="269" t="s">
        <v>167</v>
      </c>
      <c r="B56" s="254"/>
      <c r="C56" s="255"/>
      <c r="D56" s="256">
        <v>17</v>
      </c>
      <c r="E56" s="268" t="s">
        <v>168</v>
      </c>
    </row>
    <row r="57" spans="1:5" ht="16.5">
      <c r="A57" s="327" t="s">
        <v>169</v>
      </c>
      <c r="B57" s="254"/>
      <c r="C57" s="255"/>
      <c r="D57" s="256">
        <v>18</v>
      </c>
      <c r="E57" s="255" t="s">
        <v>170</v>
      </c>
    </row>
    <row r="58" spans="1:5" ht="50.25">
      <c r="A58" s="327"/>
      <c r="B58" s="254"/>
      <c r="C58" s="255"/>
      <c r="D58" s="256">
        <v>19</v>
      </c>
      <c r="E58" s="255" t="s">
        <v>171</v>
      </c>
    </row>
    <row r="59" spans="1:5" ht="33.75">
      <c r="A59" s="327" t="s">
        <v>172</v>
      </c>
      <c r="B59" s="254">
        <v>22</v>
      </c>
      <c r="C59" s="268" t="s">
        <v>173</v>
      </c>
      <c r="D59" s="256">
        <v>20</v>
      </c>
      <c r="E59" s="268" t="s">
        <v>174</v>
      </c>
    </row>
    <row r="60" spans="1:5" ht="33.75">
      <c r="A60" s="327"/>
      <c r="B60" s="254"/>
      <c r="C60" s="270"/>
      <c r="D60" s="256">
        <v>21</v>
      </c>
      <c r="E60" s="268" t="s">
        <v>175</v>
      </c>
    </row>
    <row r="61" spans="1:5" ht="33.75">
      <c r="A61" s="327"/>
      <c r="B61" s="254"/>
      <c r="C61" s="270"/>
      <c r="D61" s="256">
        <v>22</v>
      </c>
      <c r="E61" s="268" t="s">
        <v>176</v>
      </c>
    </row>
    <row r="62" spans="1:5" ht="16.5">
      <c r="A62" s="327"/>
      <c r="B62" s="254"/>
      <c r="C62" s="270"/>
      <c r="D62" s="256">
        <v>23</v>
      </c>
      <c r="E62" s="268" t="s">
        <v>177</v>
      </c>
    </row>
    <row r="63" spans="1:5" ht="16.5">
      <c r="A63" s="327"/>
      <c r="B63" s="254"/>
      <c r="C63" s="268"/>
      <c r="D63" s="256">
        <v>24</v>
      </c>
      <c r="E63" s="268" t="s">
        <v>178</v>
      </c>
    </row>
    <row r="64" spans="1:5">
      <c r="A64" s="327"/>
      <c r="B64" s="254"/>
      <c r="C64" s="268"/>
      <c r="D64" s="256">
        <v>25</v>
      </c>
      <c r="E64" s="270" t="s">
        <v>179</v>
      </c>
    </row>
    <row r="65" spans="1:5" ht="50.25">
      <c r="A65" s="327"/>
      <c r="B65" s="254"/>
      <c r="C65" s="268"/>
      <c r="D65" s="256">
        <v>26</v>
      </c>
      <c r="E65" s="268" t="s">
        <v>180</v>
      </c>
    </row>
    <row r="66" spans="1:5" ht="50.25">
      <c r="A66" s="327" t="s">
        <v>181</v>
      </c>
      <c r="B66" s="254">
        <v>23</v>
      </c>
      <c r="C66" s="255" t="s">
        <v>182</v>
      </c>
      <c r="D66" s="256">
        <v>27</v>
      </c>
      <c r="E66" s="255" t="s">
        <v>183</v>
      </c>
    </row>
    <row r="67" spans="1:5" ht="50.25">
      <c r="A67" s="327"/>
      <c r="B67" s="254">
        <v>24</v>
      </c>
      <c r="C67" s="254" t="s">
        <v>184</v>
      </c>
      <c r="D67" s="256">
        <v>28</v>
      </c>
      <c r="E67" s="255" t="s">
        <v>185</v>
      </c>
    </row>
    <row r="68" spans="1:5" ht="33.75">
      <c r="A68" s="327"/>
      <c r="B68" s="254"/>
      <c r="C68" s="255"/>
      <c r="D68" s="271">
        <v>29</v>
      </c>
      <c r="E68" s="255" t="s">
        <v>186</v>
      </c>
    </row>
  </sheetData>
  <mergeCells count="24">
    <mergeCell ref="B1:D1"/>
    <mergeCell ref="A9:E9"/>
    <mergeCell ref="B2:C2"/>
    <mergeCell ref="B4:E4"/>
    <mergeCell ref="A6:A7"/>
    <mergeCell ref="B6:C6"/>
    <mergeCell ref="D6:E6"/>
    <mergeCell ref="B7:C7"/>
    <mergeCell ref="D7:E7"/>
    <mergeCell ref="A11:A12"/>
    <mergeCell ref="A13:A15"/>
    <mergeCell ref="A16:A22"/>
    <mergeCell ref="A23:A26"/>
    <mergeCell ref="A28:A29"/>
    <mergeCell ref="A30:E30"/>
    <mergeCell ref="A32:A34"/>
    <mergeCell ref="A57:A58"/>
    <mergeCell ref="A59:A65"/>
    <mergeCell ref="A66:A68"/>
    <mergeCell ref="A35:A38"/>
    <mergeCell ref="A39:A45"/>
    <mergeCell ref="A46:A48"/>
    <mergeCell ref="A49:A52"/>
    <mergeCell ref="A53:A5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7"/>
  <sheetViews>
    <sheetView zoomScale="120" zoomScaleNormal="120" workbookViewId="0">
      <selection activeCell="F8" sqref="F8"/>
    </sheetView>
  </sheetViews>
  <sheetFormatPr defaultColWidth="10.5703125" defaultRowHeight="18.75"/>
  <cols>
    <col min="1" max="1" width="42.140625" style="18" customWidth="1"/>
    <col min="2" max="2" width="5.5703125" style="19" customWidth="1"/>
    <col min="3" max="5" width="5.5703125" style="17" customWidth="1"/>
    <col min="6" max="6" width="40.140625" style="18" customWidth="1"/>
    <col min="10" max="10" width="5.28515625" customWidth="1"/>
  </cols>
  <sheetData>
    <row r="1" spans="1:7" ht="15">
      <c r="A1" s="340" t="s">
        <v>187</v>
      </c>
      <c r="B1" s="340"/>
      <c r="C1" s="340"/>
      <c r="D1" s="340"/>
      <c r="E1" s="340"/>
      <c r="F1" s="340"/>
    </row>
    <row r="2" spans="1:7">
      <c r="A2" s="341" t="s">
        <v>188</v>
      </c>
      <c r="B2" s="341"/>
      <c r="C2" s="341"/>
      <c r="D2" s="341"/>
      <c r="E2" s="341"/>
      <c r="F2" s="341"/>
    </row>
    <row r="3" spans="1:7">
      <c r="A3" s="342" t="s">
        <v>189</v>
      </c>
      <c r="B3" s="343"/>
      <c r="C3" s="343"/>
      <c r="D3" s="343"/>
      <c r="E3" s="343"/>
      <c r="F3" s="344"/>
    </row>
    <row r="4" spans="1:7">
      <c r="A4" s="345" t="s">
        <v>190</v>
      </c>
      <c r="B4" s="347" t="s">
        <v>191</v>
      </c>
      <c r="C4" s="348"/>
      <c r="D4" s="348"/>
      <c r="E4" s="349"/>
      <c r="F4" s="14" t="s">
        <v>192</v>
      </c>
    </row>
    <row r="5" spans="1:7">
      <c r="A5" s="346"/>
      <c r="B5" s="15" t="s">
        <v>193</v>
      </c>
      <c r="C5" s="15" t="s">
        <v>194</v>
      </c>
      <c r="D5" s="15" t="s">
        <v>195</v>
      </c>
      <c r="E5" s="15" t="s">
        <v>196</v>
      </c>
      <c r="F5" s="16"/>
    </row>
    <row r="6" spans="1:7" ht="34.5" customHeight="1">
      <c r="A6" s="59" t="s">
        <v>197</v>
      </c>
      <c r="B6" s="52"/>
      <c r="C6" s="52"/>
      <c r="D6" s="52">
        <v>3</v>
      </c>
      <c r="E6" s="52" t="s">
        <v>198</v>
      </c>
      <c r="F6" s="58" t="s">
        <v>199</v>
      </c>
    </row>
    <row r="7" spans="1:7" ht="39" customHeight="1">
      <c r="A7" s="46" t="s">
        <v>200</v>
      </c>
      <c r="B7" s="52"/>
      <c r="C7" s="52">
        <v>1</v>
      </c>
      <c r="D7" s="52">
        <v>3</v>
      </c>
      <c r="E7" s="52">
        <v>3</v>
      </c>
      <c r="F7" s="47" t="s">
        <v>201</v>
      </c>
      <c r="G7" s="28"/>
    </row>
    <row r="8" spans="1:7" ht="39.75" customHeight="1">
      <c r="A8" s="46" t="s">
        <v>202</v>
      </c>
      <c r="B8" s="53"/>
      <c r="C8" s="53">
        <v>2.4</v>
      </c>
      <c r="D8" s="53">
        <v>2</v>
      </c>
      <c r="E8" s="53">
        <v>8</v>
      </c>
      <c r="F8" s="48" t="s">
        <v>203</v>
      </c>
    </row>
    <row r="13" spans="1:7" ht="18.75" customHeight="1"/>
    <row r="17" ht="51" customHeight="1"/>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xr:uid="{F6F53BBD-087A-4DCF-8104-E4C76DAC82D7}"/>
    <dataValidation allowBlank="1" showInputMessage="1" showErrorMessage="1" prompt="Proponer y escribir en una frase la estrategia para gestionar la debilidad, la oportunidad, la amenaza o la fortaleza.Usar verbo de acción en infinitivo._x000a_" sqref="G1 A4" xr:uid="{B1D46BDF-ED28-4C67-862B-FDE87B3FB929}"/>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6" sqref="C6"/>
    </sheetView>
  </sheetViews>
  <sheetFormatPr defaultColWidth="11.42578125" defaultRowHeight="15"/>
  <cols>
    <col min="1" max="1" width="19" style="86" bestFit="1" customWidth="1"/>
    <col min="2" max="2" width="20" style="86" customWidth="1"/>
    <col min="3" max="3" width="20.140625" style="86" customWidth="1"/>
    <col min="4" max="4" width="19.28515625" style="86" customWidth="1"/>
    <col min="5" max="5" width="13.7109375" style="86" customWidth="1"/>
    <col min="6" max="6" width="19.42578125" style="86" customWidth="1"/>
    <col min="7" max="7" width="22" style="86" customWidth="1"/>
    <col min="8" max="8" width="19.140625" style="86" customWidth="1"/>
    <col min="9" max="9" width="14.140625" style="86" customWidth="1"/>
    <col min="10" max="16384" width="11.42578125" style="86"/>
  </cols>
  <sheetData>
    <row r="3" spans="1:9" ht="11.25">
      <c r="A3" s="350" t="s">
        <v>35</v>
      </c>
      <c r="B3" s="350"/>
      <c r="C3" s="350"/>
      <c r="D3" s="350"/>
      <c r="E3" s="350"/>
      <c r="F3" s="350"/>
      <c r="G3" s="350"/>
      <c r="H3" s="350"/>
    </row>
    <row r="4" spans="1:9" ht="11.25">
      <c r="A4" s="350"/>
      <c r="B4" s="350"/>
      <c r="C4" s="350"/>
      <c r="D4" s="350"/>
      <c r="E4" s="350"/>
      <c r="F4" s="350"/>
      <c r="G4" s="350"/>
      <c r="H4" s="350"/>
    </row>
    <row r="5" spans="1:9" ht="12.75">
      <c r="A5" s="82"/>
      <c r="B5" s="82"/>
      <c r="C5" s="82"/>
      <c r="D5" s="82"/>
      <c r="E5" s="82"/>
      <c r="F5" s="82"/>
      <c r="G5" s="82"/>
      <c r="H5" s="82"/>
    </row>
    <row r="6" spans="1:9" ht="71.25" customHeight="1">
      <c r="A6" s="351" t="s">
        <v>35</v>
      </c>
      <c r="B6" s="83" t="s">
        <v>204</v>
      </c>
      <c r="C6" s="83" t="s">
        <v>205</v>
      </c>
      <c r="D6" s="84" t="s">
        <v>206</v>
      </c>
      <c r="E6" s="84" t="s">
        <v>207</v>
      </c>
      <c r="F6" s="84" t="s">
        <v>208</v>
      </c>
      <c r="G6" s="85" t="s">
        <v>209</v>
      </c>
      <c r="H6" s="83" t="s">
        <v>210</v>
      </c>
      <c r="I6" s="83" t="s">
        <v>211</v>
      </c>
    </row>
    <row r="7" spans="1:9" ht="127.5" customHeight="1">
      <c r="A7" s="352"/>
      <c r="B7" s="87" t="s">
        <v>212</v>
      </c>
      <c r="C7" s="87" t="s">
        <v>213</v>
      </c>
      <c r="D7" s="87" t="s">
        <v>214</v>
      </c>
      <c r="E7" s="87" t="s">
        <v>215</v>
      </c>
      <c r="F7" s="87" t="s">
        <v>216</v>
      </c>
      <c r="G7" s="88" t="s">
        <v>217</v>
      </c>
      <c r="H7" s="89" t="s">
        <v>218</v>
      </c>
      <c r="I7" s="89" t="s">
        <v>219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7" sqref="C7"/>
    </sheetView>
  </sheetViews>
  <sheetFormatPr defaultColWidth="11.42578125" defaultRowHeight="15"/>
  <cols>
    <col min="1" max="1" width="11.42578125" style="80"/>
    <col min="2" max="2" width="24.140625" style="80" customWidth="1"/>
    <col min="3" max="3" width="75.7109375" style="80" customWidth="1"/>
    <col min="4" max="4" width="15.5703125" style="80" customWidth="1"/>
    <col min="5" max="31" width="11.42578125" style="80"/>
    <col min="32" max="137" width="11.42578125" style="81"/>
    <col min="138" max="16384" width="11.42578125" style="80"/>
  </cols>
  <sheetData>
    <row r="1" spans="1:31" s="81" customFormat="1" ht="11.25"/>
    <row r="2" spans="1:31" ht="11.25">
      <c r="A2" s="81"/>
      <c r="B2" s="353" t="s">
        <v>220</v>
      </c>
      <c r="C2" s="353"/>
      <c r="D2" s="353"/>
      <c r="E2" s="81"/>
      <c r="F2" s="81"/>
      <c r="G2" s="81"/>
      <c r="H2" s="81"/>
      <c r="I2" s="81"/>
      <c r="J2" s="81"/>
      <c r="K2" s="81"/>
      <c r="L2" s="81"/>
      <c r="M2" s="81"/>
      <c r="N2" s="81"/>
      <c r="O2" s="81"/>
      <c r="P2" s="81"/>
      <c r="Q2" s="81"/>
      <c r="R2" s="81"/>
      <c r="S2" s="81"/>
      <c r="T2" s="81"/>
      <c r="U2" s="81"/>
      <c r="V2" s="81"/>
      <c r="W2" s="81"/>
      <c r="X2" s="81"/>
      <c r="Y2" s="81"/>
      <c r="Z2" s="81"/>
      <c r="AA2" s="81"/>
      <c r="AB2" s="81"/>
      <c r="AC2" s="81"/>
      <c r="AD2" s="81"/>
      <c r="AE2" s="81"/>
    </row>
    <row r="3" spans="1:31" ht="11.25">
      <c r="A3" s="81"/>
      <c r="B3" s="90"/>
      <c r="C3" s="90"/>
      <c r="D3" s="90"/>
      <c r="E3" s="81"/>
      <c r="F3" s="81"/>
      <c r="G3" s="81"/>
      <c r="H3" s="81"/>
      <c r="I3" s="81"/>
      <c r="J3" s="81"/>
      <c r="K3" s="81"/>
      <c r="L3" s="81"/>
      <c r="M3" s="81"/>
      <c r="N3" s="81"/>
      <c r="O3" s="81"/>
      <c r="P3" s="81"/>
      <c r="Q3" s="81"/>
      <c r="R3" s="81"/>
      <c r="S3" s="81"/>
      <c r="T3" s="81"/>
      <c r="U3" s="81"/>
      <c r="V3" s="81"/>
      <c r="W3" s="81"/>
      <c r="X3" s="81"/>
      <c r="Y3" s="81"/>
      <c r="Z3" s="81"/>
      <c r="AA3" s="81"/>
      <c r="AB3" s="81"/>
      <c r="AC3" s="81"/>
      <c r="AD3" s="81"/>
      <c r="AE3" s="81"/>
    </row>
    <row r="4" spans="1:31" ht="11.25">
      <c r="A4" s="81"/>
      <c r="B4" s="131"/>
      <c r="C4" s="91" t="s">
        <v>221</v>
      </c>
      <c r="D4" s="91" t="s">
        <v>222</v>
      </c>
      <c r="E4" s="81"/>
      <c r="F4" s="81"/>
      <c r="G4" s="81"/>
      <c r="H4" s="81"/>
      <c r="I4" s="81"/>
      <c r="J4" s="81"/>
      <c r="K4" s="81"/>
      <c r="L4" s="81"/>
      <c r="M4" s="81"/>
      <c r="N4" s="81"/>
      <c r="O4" s="81"/>
      <c r="P4" s="81"/>
      <c r="Q4" s="81"/>
      <c r="R4" s="81"/>
      <c r="S4" s="81"/>
      <c r="T4" s="81"/>
      <c r="U4" s="81"/>
      <c r="V4" s="81"/>
      <c r="W4" s="81"/>
      <c r="X4" s="81"/>
      <c r="Y4" s="81"/>
      <c r="Z4" s="81"/>
      <c r="AA4" s="81"/>
      <c r="AB4" s="81"/>
      <c r="AC4" s="81"/>
      <c r="AD4" s="81"/>
      <c r="AE4" s="81"/>
    </row>
    <row r="5" spans="1:31" ht="11.25">
      <c r="A5" s="81"/>
      <c r="B5" s="92" t="s">
        <v>223</v>
      </c>
      <c r="C5" s="93" t="s">
        <v>224</v>
      </c>
      <c r="D5" s="132">
        <v>0.2</v>
      </c>
      <c r="E5" s="81"/>
      <c r="F5" s="81"/>
      <c r="G5" s="81"/>
      <c r="H5" s="81"/>
      <c r="I5" s="81"/>
      <c r="J5" s="81"/>
      <c r="K5" s="81"/>
      <c r="L5" s="81"/>
      <c r="M5" s="81"/>
      <c r="N5" s="81"/>
      <c r="O5" s="81"/>
      <c r="P5" s="81"/>
      <c r="Q5" s="81"/>
      <c r="R5" s="81"/>
      <c r="S5" s="81"/>
      <c r="T5" s="81"/>
      <c r="U5" s="81"/>
      <c r="V5" s="81"/>
      <c r="W5" s="81"/>
      <c r="X5" s="81"/>
      <c r="Y5" s="81"/>
      <c r="Z5" s="81"/>
      <c r="AA5" s="81"/>
      <c r="AB5" s="81"/>
      <c r="AC5" s="81"/>
      <c r="AD5" s="81"/>
      <c r="AE5" s="81"/>
    </row>
    <row r="6" spans="1:31" ht="11.25">
      <c r="A6" s="81"/>
      <c r="B6" s="94" t="s">
        <v>225</v>
      </c>
      <c r="C6" s="95" t="s">
        <v>226</v>
      </c>
      <c r="D6" s="133">
        <v>0.4</v>
      </c>
      <c r="E6" s="81"/>
      <c r="F6" s="81"/>
      <c r="G6" s="81"/>
      <c r="H6" s="81"/>
      <c r="I6" s="81"/>
      <c r="J6" s="81"/>
      <c r="K6" s="81"/>
      <c r="L6" s="81"/>
      <c r="M6" s="81"/>
      <c r="N6" s="81"/>
      <c r="O6" s="81"/>
      <c r="P6" s="81"/>
      <c r="Q6" s="81"/>
      <c r="R6" s="81"/>
      <c r="S6" s="81"/>
      <c r="T6" s="81"/>
      <c r="U6" s="81"/>
      <c r="V6" s="81"/>
      <c r="W6" s="81"/>
      <c r="X6" s="81"/>
      <c r="Y6" s="81"/>
      <c r="Z6" s="81"/>
      <c r="AA6" s="81"/>
      <c r="AB6" s="81"/>
      <c r="AC6" s="81"/>
      <c r="AD6" s="81"/>
      <c r="AE6" s="81"/>
    </row>
    <row r="7" spans="1:31" ht="11.25">
      <c r="A7" s="81"/>
      <c r="B7" s="96" t="s">
        <v>227</v>
      </c>
      <c r="C7" s="95" t="s">
        <v>228</v>
      </c>
      <c r="D7" s="133">
        <v>0.6</v>
      </c>
      <c r="E7" s="81"/>
      <c r="F7" s="81"/>
      <c r="G7" s="81"/>
      <c r="H7" s="81"/>
      <c r="I7" s="81"/>
      <c r="J7" s="81"/>
      <c r="K7" s="81"/>
      <c r="L7" s="81"/>
      <c r="M7" s="81"/>
      <c r="N7" s="81"/>
      <c r="O7" s="81"/>
      <c r="P7" s="81"/>
      <c r="Q7" s="81"/>
      <c r="R7" s="81"/>
      <c r="S7" s="81"/>
      <c r="T7" s="81"/>
      <c r="U7" s="81"/>
      <c r="V7" s="81"/>
      <c r="W7" s="81"/>
      <c r="X7" s="81"/>
      <c r="Y7" s="81"/>
      <c r="Z7" s="81"/>
      <c r="AA7" s="81"/>
      <c r="AB7" s="81"/>
      <c r="AC7" s="81"/>
      <c r="AD7" s="81"/>
      <c r="AE7" s="81"/>
    </row>
    <row r="8" spans="1:31" ht="11.25">
      <c r="A8" s="81"/>
      <c r="B8" s="97" t="s">
        <v>229</v>
      </c>
      <c r="C8" s="95" t="s">
        <v>230</v>
      </c>
      <c r="D8" s="133">
        <v>0.8</v>
      </c>
      <c r="E8" s="81"/>
      <c r="F8" s="81"/>
      <c r="G8" s="81"/>
      <c r="H8" s="81"/>
      <c r="I8" s="81"/>
      <c r="J8" s="81"/>
      <c r="K8" s="81"/>
      <c r="L8" s="81"/>
      <c r="M8" s="81"/>
      <c r="N8" s="81"/>
      <c r="O8" s="81"/>
      <c r="P8" s="81"/>
      <c r="Q8" s="81"/>
      <c r="R8" s="81"/>
      <c r="S8" s="81"/>
      <c r="T8" s="81"/>
      <c r="U8" s="81"/>
      <c r="V8" s="81"/>
      <c r="W8" s="81"/>
      <c r="X8" s="81"/>
      <c r="Y8" s="81"/>
      <c r="Z8" s="81"/>
      <c r="AA8" s="81"/>
      <c r="AB8" s="81"/>
      <c r="AC8" s="81"/>
      <c r="AD8" s="81"/>
      <c r="AE8" s="81"/>
    </row>
    <row r="9" spans="1:31" ht="11.25">
      <c r="A9" s="81"/>
      <c r="B9" s="98" t="s">
        <v>231</v>
      </c>
      <c r="C9" s="95" t="s">
        <v>232</v>
      </c>
      <c r="D9" s="133">
        <v>1</v>
      </c>
      <c r="E9" s="81"/>
      <c r="F9" s="81"/>
      <c r="G9" s="81"/>
      <c r="H9" s="81"/>
      <c r="I9" s="81"/>
      <c r="J9" s="81"/>
      <c r="K9" s="81"/>
      <c r="L9" s="81"/>
      <c r="M9" s="81"/>
      <c r="N9" s="81"/>
      <c r="O9" s="81"/>
      <c r="P9" s="81"/>
      <c r="Q9" s="81"/>
      <c r="R9" s="81"/>
      <c r="S9" s="81"/>
      <c r="T9" s="81"/>
      <c r="U9" s="81"/>
      <c r="V9" s="81"/>
      <c r="W9" s="81"/>
      <c r="X9" s="81"/>
      <c r="Y9" s="81"/>
      <c r="Z9" s="81"/>
      <c r="AA9" s="81"/>
      <c r="AB9" s="81"/>
      <c r="AC9" s="81"/>
      <c r="AD9" s="81"/>
      <c r="AE9" s="81"/>
    </row>
    <row r="10" spans="1:31" ht="11.25">
      <c r="A10" s="81"/>
      <c r="B10" s="99"/>
      <c r="C10" s="99"/>
      <c r="D10" s="99"/>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row>
    <row r="11" spans="1:31" ht="12.75">
      <c r="A11" s="81"/>
      <c r="B11" s="134"/>
      <c r="C11" s="99"/>
      <c r="D11" s="99"/>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row>
    <row r="12" spans="1:31" ht="11.25">
      <c r="A12" s="81"/>
      <c r="B12" s="99"/>
      <c r="C12" s="99"/>
      <c r="D12" s="99"/>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row>
    <row r="13" spans="1:31" ht="11.25">
      <c r="A13" s="81"/>
      <c r="B13" s="99"/>
      <c r="C13" s="99"/>
      <c r="D13" s="99"/>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row>
    <row r="14" spans="1:31" ht="11.25">
      <c r="A14" s="81"/>
      <c r="B14" s="99"/>
      <c r="C14" s="99"/>
      <c r="D14" s="99"/>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row>
    <row r="15" spans="1:31" ht="11.25">
      <c r="A15" s="81"/>
      <c r="B15" s="99"/>
      <c r="C15" s="99"/>
      <c r="D15" s="99"/>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row>
    <row r="16" spans="1:31" ht="11.25">
      <c r="A16" s="81"/>
      <c r="B16" s="99"/>
      <c r="C16" s="99"/>
      <c r="D16" s="99"/>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row>
    <row r="17" spans="1:31" ht="11.25">
      <c r="A17" s="81"/>
      <c r="B17" s="99"/>
      <c r="C17" s="99"/>
      <c r="D17" s="99"/>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row>
    <row r="18" spans="1:31" ht="11.25">
      <c r="A18" s="81"/>
      <c r="B18" s="99"/>
      <c r="C18" s="99"/>
      <c r="D18" s="99"/>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row>
    <row r="19" spans="1:31" ht="11.25">
      <c r="A19" s="81"/>
      <c r="B19" s="99"/>
      <c r="C19" s="99"/>
      <c r="D19" s="99"/>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row>
    <row r="20" spans="1:31" ht="11.25">
      <c r="A20" s="81"/>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row>
    <row r="21" spans="1:31" ht="11.25">
      <c r="A21" s="81"/>
      <c r="B21" s="81"/>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row>
    <row r="22" spans="1:31" ht="11.25">
      <c r="A22" s="81"/>
      <c r="B22" s="81"/>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row>
    <row r="23" spans="1:31" ht="11.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row>
    <row r="24" spans="1:31" ht="11.25">
      <c r="A24" s="81"/>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row>
    <row r="25" spans="1:31" ht="11.25">
      <c r="A25" s="81"/>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row>
    <row r="26" spans="1:31" ht="11.25">
      <c r="A26" s="81"/>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row>
    <row r="27" spans="1:31" ht="11.25">
      <c r="A27" s="81"/>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row>
    <row r="28" spans="1:31" ht="11.25">
      <c r="A28" s="81"/>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row>
    <row r="29" spans="1:31" ht="11.25">
      <c r="A29" s="81"/>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row>
    <row r="30" spans="1:31" ht="11.25">
      <c r="A30" s="81"/>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row>
    <row r="31" spans="1:31" ht="11.25">
      <c r="A31" s="81"/>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row>
    <row r="32" spans="1:31" ht="11.25">
      <c r="A32" s="81"/>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row>
    <row r="33" spans="1:31" ht="11.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row>
    <row r="34" spans="1:31" s="81" customFormat="1" ht="11.25"/>
    <row r="35" spans="1:31" s="81" customFormat="1" ht="11.25"/>
    <row r="36" spans="1:31" s="81" customFormat="1" ht="11.25"/>
    <row r="37" spans="1:31" s="81" customFormat="1" ht="11.25"/>
    <row r="38" spans="1:31" s="81" customFormat="1" ht="11.25"/>
    <row r="39" spans="1:31" s="81" customFormat="1" ht="11.25"/>
    <row r="40" spans="1:31" s="81" customFormat="1" ht="11.25"/>
    <row r="41" spans="1:31" s="81" customFormat="1" ht="11.25"/>
    <row r="42" spans="1:31" s="81" customFormat="1" ht="11.25"/>
    <row r="43" spans="1:31" s="81" customFormat="1" ht="11.25"/>
    <row r="44" spans="1:31" s="81" customFormat="1" ht="11.25"/>
    <row r="45" spans="1:31" s="81" customFormat="1" ht="11.25"/>
    <row r="46" spans="1:31" s="81" customFormat="1" ht="11.25"/>
    <row r="47" spans="1:31" s="81" customFormat="1" ht="11.25"/>
    <row r="48" spans="1:31" s="81" customFormat="1" ht="11.25"/>
    <row r="49" s="81" customFormat="1" ht="11.25"/>
    <row r="50" s="81" customFormat="1" ht="11.25"/>
    <row r="51" s="81" customFormat="1" ht="11.25"/>
    <row r="52" s="81" customFormat="1" ht="11.25"/>
    <row r="53" s="81" customFormat="1" ht="11.25"/>
    <row r="54" s="81" customFormat="1" ht="11.25"/>
    <row r="55" s="81" customFormat="1" ht="11.25"/>
    <row r="56" s="81" customFormat="1" ht="11.25"/>
    <row r="57" s="81" customFormat="1" ht="11.25"/>
    <row r="58" s="81" customFormat="1" ht="11.25"/>
    <row r="59" s="81" customFormat="1" ht="11.25"/>
    <row r="60" s="81" customFormat="1" ht="11.25"/>
    <row r="61" s="81" customFormat="1" ht="11.25"/>
    <row r="62" s="81" customFormat="1" ht="11.25"/>
    <row r="63" s="81" customFormat="1" ht="11.25"/>
    <row r="64" s="81" customFormat="1" ht="11.25"/>
    <row r="65" s="81" customFormat="1" ht="11.25"/>
    <row r="66" s="81" customFormat="1" ht="11.25"/>
    <row r="67" s="81" customFormat="1" ht="11.25"/>
    <row r="68" s="81" customFormat="1" ht="11.25"/>
    <row r="69" s="81" customFormat="1" ht="11.25"/>
    <row r="70" s="81" customFormat="1" ht="11.25"/>
    <row r="71" s="81" customFormat="1" ht="11.25"/>
    <row r="72" s="81" customFormat="1" ht="11.25"/>
    <row r="73" s="81" customFormat="1" ht="11.25"/>
    <row r="74" s="81" customFormat="1" ht="11.25"/>
    <row r="75" s="81" customFormat="1" ht="11.25"/>
    <row r="76" s="81" customFormat="1" ht="11.25"/>
    <row r="77" s="81" customFormat="1" ht="11.25"/>
    <row r="78" s="81" customFormat="1" ht="11.25"/>
    <row r="79" s="81" customFormat="1" ht="11.25"/>
    <row r="80" s="81" customFormat="1" ht="11.25"/>
    <row r="81" s="81" customFormat="1" ht="11.25"/>
    <row r="82" s="81" customFormat="1" ht="11.25"/>
    <row r="83" s="81" customFormat="1" ht="11.25"/>
    <row r="84" s="81" customFormat="1" ht="11.25"/>
    <row r="85" s="81" customFormat="1" ht="11.25"/>
    <row r="86" s="81" customFormat="1" ht="11.25"/>
    <row r="87" s="81" customFormat="1" ht="11.25"/>
    <row r="88" s="81" customFormat="1" ht="11.25"/>
    <row r="89" s="81" customFormat="1" ht="11.25"/>
    <row r="90" s="81" customFormat="1" ht="11.25"/>
    <row r="91" s="81" customFormat="1" ht="11.25"/>
    <row r="92" s="81" customFormat="1" ht="11.25"/>
    <row r="93" s="81" customFormat="1" ht="11.25"/>
    <row r="94" s="81" customFormat="1" ht="11.25"/>
    <row r="95" s="81" customFormat="1" ht="11.25"/>
    <row r="96" s="81" customFormat="1" ht="11.25"/>
    <row r="97" s="81" customFormat="1" ht="11.25"/>
    <row r="98" s="81" customFormat="1" ht="11.25"/>
    <row r="99" s="81" customFormat="1" ht="11.25"/>
    <row r="100" s="81" customFormat="1" ht="11.25"/>
    <row r="101" s="81" customFormat="1" ht="11.25"/>
    <row r="102" s="81" customFormat="1" ht="11.25"/>
    <row r="103" s="81" customFormat="1" ht="11.25"/>
    <row r="104" s="81" customFormat="1" ht="11.25"/>
    <row r="105" s="81" customFormat="1" ht="11.25"/>
    <row r="106" s="81" customFormat="1" ht="11.25"/>
    <row r="107" s="81" customFormat="1" ht="11.25"/>
    <row r="108" s="81" customFormat="1" ht="11.25"/>
    <row r="109" s="81" customFormat="1" ht="11.25"/>
    <row r="110" s="81" customFormat="1" ht="11.25"/>
    <row r="111" s="81" customFormat="1" ht="11.25"/>
    <row r="112" s="81" customFormat="1" ht="11.25"/>
    <row r="113" s="81" customFormat="1" ht="11.25"/>
    <row r="114" s="81" customFormat="1" ht="11.25"/>
    <row r="115" s="81" customFormat="1" ht="11.25"/>
    <row r="116" s="81" customFormat="1" ht="11.25"/>
    <row r="117" s="81" customFormat="1" ht="11.25"/>
    <row r="118" s="81" customFormat="1" ht="11.25"/>
    <row r="119" s="81" customFormat="1" ht="11.25"/>
    <row r="120" s="81" customFormat="1" ht="11.25"/>
    <row r="121" s="81" customFormat="1" ht="11.25"/>
    <row r="122" s="81" customFormat="1" ht="11.25"/>
    <row r="123" s="81" customFormat="1" ht="11.25"/>
    <row r="124" s="81" customFormat="1" ht="11.25"/>
    <row r="125" s="81" customFormat="1" ht="11.25"/>
    <row r="126" s="81" customFormat="1" ht="11.25"/>
    <row r="127" s="81" customFormat="1" ht="11.25"/>
    <row r="128" s="81" customFormat="1" ht="11.25"/>
    <row r="129" s="81" customFormat="1" ht="11.25"/>
    <row r="130" s="81" customFormat="1" ht="11.25"/>
    <row r="131" s="81" customFormat="1" ht="11.25"/>
    <row r="132" s="81" customFormat="1" ht="11.25"/>
    <row r="133" s="81" customFormat="1" ht="11.25"/>
    <row r="134" s="81" customFormat="1" ht="11.25"/>
    <row r="135" s="81" customFormat="1" ht="11.25"/>
    <row r="136" s="81" customFormat="1" ht="11.25"/>
    <row r="137" s="81" customFormat="1" ht="11.25"/>
    <row r="138" s="81" customFormat="1" ht="11.25"/>
    <row r="139" s="81" customFormat="1" ht="11.25"/>
    <row r="140" s="81" customFormat="1" ht="11.25"/>
    <row r="141" s="81" customFormat="1" ht="11.25"/>
    <row r="142" s="81" customFormat="1" ht="11.25"/>
    <row r="143" s="81" customFormat="1" ht="11.25"/>
    <row r="144" s="81" customFormat="1" ht="11.25"/>
    <row r="145" s="81" customFormat="1" ht="11.25"/>
    <row r="146" s="81" customFormat="1" ht="11.25"/>
    <row r="147" s="81" customFormat="1" ht="11.25"/>
    <row r="148" s="81" customFormat="1" ht="11.25"/>
    <row r="149" s="81" customFormat="1" ht="11.25"/>
    <row r="150" s="81" customFormat="1" ht="11.25"/>
    <row r="151" s="81" customFormat="1" ht="11.25"/>
    <row r="152" s="81" customFormat="1" ht="11.25"/>
    <row r="153" s="81" customFormat="1" ht="11.25"/>
    <row r="154" s="81" customFormat="1" ht="11.25"/>
    <row r="155" s="81" customFormat="1" ht="11.25"/>
    <row r="156" s="81" customFormat="1" ht="11.25"/>
    <row r="157" s="81" customFormat="1" ht="11.25"/>
    <row r="158" s="81" customFormat="1" ht="11.25"/>
    <row r="159" s="81" customFormat="1" ht="11.25"/>
    <row r="160" s="81" customFormat="1" ht="11.25"/>
    <row r="161" s="81" customFormat="1" ht="11.25"/>
    <row r="162" s="81" customFormat="1" ht="11.25"/>
    <row r="163" s="81" customFormat="1" ht="11.25"/>
    <row r="164" s="81" customFormat="1" ht="11.25"/>
    <row r="165" s="81" customFormat="1" ht="11.25"/>
    <row r="166" s="81" customFormat="1" ht="11.25"/>
    <row r="167" s="81" customFormat="1" ht="11.25"/>
    <row r="168" s="81" customFormat="1" ht="11.25"/>
    <row r="169" s="81" customFormat="1" ht="11.25"/>
    <row r="170" s="81" customFormat="1" ht="11.25"/>
    <row r="171" s="81" customFormat="1" ht="11.25"/>
    <row r="172" s="81" customFormat="1" ht="11.25"/>
    <row r="173" s="81" customFormat="1" ht="11.25"/>
    <row r="174" s="81" customFormat="1" ht="11.25"/>
    <row r="175" s="81" customFormat="1" ht="11.25"/>
    <row r="176" s="81" customFormat="1" ht="11.25"/>
    <row r="177" s="81" customFormat="1" ht="11.25"/>
    <row r="178" s="81" customFormat="1" ht="11.25"/>
    <row r="179" s="81" customFormat="1" ht="11.25"/>
    <row r="180" s="81" customFormat="1" ht="11.25"/>
    <row r="181" s="81" customFormat="1" ht="11.25"/>
    <row r="182" s="81" customFormat="1" ht="11.25"/>
    <row r="183" s="81" customFormat="1" ht="11.25"/>
    <row r="184" s="81" customFormat="1" ht="11.25"/>
    <row r="185" s="81" customFormat="1" ht="11.25"/>
    <row r="186" s="81" customFormat="1" ht="11.25"/>
    <row r="187" s="81" customFormat="1" ht="11.25"/>
    <row r="188" s="81" customFormat="1" ht="11.25"/>
    <row r="189" s="81" customFormat="1" ht="11.25"/>
    <row r="190" s="81" customFormat="1" ht="11.25"/>
    <row r="191" s="81" customFormat="1" ht="11.25"/>
    <row r="192" s="81" customFormat="1" ht="11.25"/>
    <row r="193" s="81" customFormat="1" ht="11.25"/>
    <row r="194" s="81" customFormat="1" ht="11.25"/>
    <row r="195" s="81" customFormat="1" ht="11.25"/>
    <row r="196" s="81" customFormat="1" ht="11.25"/>
    <row r="197" s="81" customFormat="1" ht="11.25"/>
    <row r="198" s="81" customFormat="1" ht="11.25"/>
    <row r="199" s="81" customFormat="1" ht="11.25"/>
    <row r="200" s="81" customFormat="1" ht="11.25"/>
    <row r="201" s="81" customFormat="1" ht="11.25"/>
    <row r="202" s="81" customFormat="1" ht="11.25"/>
    <row r="203" s="81" customFormat="1" ht="11.25"/>
    <row r="204" s="81" customFormat="1" ht="11.25"/>
    <row r="205" s="81" customFormat="1" ht="11.25"/>
    <row r="206" s="81" customFormat="1" ht="11.25"/>
    <row r="207" s="81" customFormat="1" ht="11.25"/>
    <row r="208" s="81" customFormat="1" ht="11.25"/>
    <row r="209" s="81" customFormat="1" ht="11.25"/>
    <row r="210" s="81" customFormat="1" ht="11.25"/>
    <row r="211" s="81" customFormat="1" ht="11.25"/>
    <row r="212" s="81" customFormat="1" ht="11.25"/>
    <row r="213" s="81" customFormat="1" ht="11.25"/>
    <row r="214" s="81" customFormat="1" ht="11.25"/>
    <row r="215" s="81" customFormat="1" ht="11.25"/>
    <row r="216" s="81" customFormat="1" ht="11.25"/>
    <row r="217" s="81" customFormat="1" ht="11.25"/>
    <row r="218" s="81" customFormat="1" ht="11.25"/>
    <row r="219" s="81" customFormat="1" ht="11.25"/>
    <row r="220" s="81" customFormat="1" ht="11.25"/>
    <row r="221" s="81" customFormat="1" ht="11.25"/>
    <row r="222" s="81" customFormat="1" ht="11.25"/>
    <row r="223" s="81" customFormat="1" ht="11.25"/>
    <row r="224" s="81" customFormat="1" ht="11.25"/>
    <row r="225" s="81" customFormat="1" ht="11.25"/>
    <row r="226" s="81" customFormat="1" ht="11.25"/>
    <row r="227" s="81" customFormat="1" ht="11.25"/>
    <row r="228" s="81" customFormat="1" ht="11.25"/>
    <row r="229" s="81" customFormat="1" ht="11.25"/>
    <row r="230" s="81" customFormat="1" ht="11.25"/>
    <row r="231" s="81" customFormat="1" ht="11.25"/>
    <row r="232" s="81" customFormat="1" ht="11.25"/>
    <row r="233" s="81" customFormat="1" ht="11.25"/>
    <row r="234" s="81" customFormat="1" ht="11.25"/>
    <row r="235" s="81" customFormat="1" ht="11.25"/>
    <row r="236" s="81" customFormat="1" ht="11.25"/>
    <row r="237" s="81" customFormat="1" ht="11.25"/>
    <row r="238" s="81" customFormat="1" ht="11.25"/>
    <row r="239" s="81" customFormat="1" ht="11.25"/>
    <row r="240" s="81" customFormat="1" ht="11.25"/>
    <row r="241" s="81" customFormat="1" ht="11.25"/>
    <row r="242" s="81" customFormat="1" ht="11.25"/>
    <row r="243" s="81" customFormat="1" ht="11.25"/>
    <row r="244" s="81" customFormat="1" ht="11.25"/>
    <row r="245" s="81" customFormat="1" ht="11.25"/>
    <row r="246" s="81" customFormat="1" ht="11.25"/>
    <row r="247" s="81" customFormat="1" ht="11.25"/>
    <row r="248" s="81" customFormat="1" ht="11.25"/>
    <row r="249" s="81" customFormat="1" ht="11.25"/>
    <row r="250" s="81" customFormat="1" ht="11.25"/>
    <row r="251" s="81" customFormat="1" ht="11.25"/>
    <row r="252" s="81" customFormat="1" ht="11.25"/>
    <row r="253" s="81" customFormat="1" ht="11.25"/>
    <row r="254" s="81" customFormat="1" ht="11.25"/>
    <row r="255" s="81" customFormat="1" ht="11.25"/>
    <row r="256" s="81" customFormat="1" ht="11.25"/>
    <row r="257" s="81" customFormat="1" ht="11.25"/>
    <row r="258" s="81" customFormat="1" ht="11.25"/>
    <row r="259" s="81" customFormat="1" ht="11.25"/>
    <row r="260" s="81" customFormat="1" ht="11.25"/>
    <row r="261" s="81" customFormat="1" ht="11.25"/>
    <row r="262" s="81" customFormat="1" ht="11.25"/>
    <row r="263" s="81" customFormat="1" ht="11.25"/>
    <row r="264" s="81" customFormat="1" ht="11.25"/>
    <row r="265" s="81" customFormat="1" ht="11.25"/>
    <row r="266" s="81" customFormat="1" ht="11.25"/>
    <row r="267" s="81" customFormat="1" ht="11.25"/>
    <row r="268" s="81" customFormat="1" ht="11.25"/>
    <row r="269" s="81" customFormat="1" ht="11.25"/>
    <row r="270" s="81" customFormat="1" ht="11.25"/>
    <row r="271" s="81" customFormat="1" ht="11.25"/>
    <row r="272" s="81" customFormat="1" ht="11.25"/>
    <row r="273" s="81" customFormat="1" ht="11.25"/>
    <row r="274" s="81" customFormat="1" ht="11.25"/>
    <row r="275" s="81" customFormat="1" ht="11.25"/>
    <row r="276" s="81" customFormat="1" ht="11.25"/>
    <row r="277" s="81" customFormat="1" ht="11.25"/>
    <row r="278" s="81" customFormat="1" ht="11.25"/>
    <row r="279" s="81" customFormat="1" ht="11.25"/>
    <row r="280" s="81" customFormat="1" ht="11.25"/>
    <row r="281" s="81" customFormat="1" ht="11.25"/>
    <row r="282" s="81" customFormat="1" ht="11.25"/>
    <row r="283" s="81" customFormat="1" ht="11.25"/>
    <row r="284" s="81" customFormat="1" ht="11.25"/>
    <row r="285" s="81" customFormat="1" ht="11.25"/>
    <row r="286" s="81" customFormat="1" ht="11.25"/>
    <row r="287" s="81" customFormat="1" ht="11.25"/>
    <row r="288" s="81" customFormat="1" ht="11.25"/>
    <row r="289" s="81" customFormat="1" ht="11.25"/>
    <row r="290" s="81" customFormat="1" ht="11.25"/>
    <row r="291" s="81" customFormat="1" ht="11.25"/>
    <row r="292" s="81" customFormat="1" ht="11.25"/>
    <row r="293" s="81" customFormat="1" ht="11.25"/>
    <row r="294" s="81" customFormat="1" ht="11.25"/>
    <row r="295" s="81" customFormat="1" ht="11.25"/>
    <row r="296" s="81" customFormat="1" ht="11.25"/>
    <row r="297" s="81" customFormat="1" ht="11.25"/>
    <row r="298" s="81" customFormat="1" ht="11.25"/>
    <row r="299" s="81" customFormat="1" ht="11.25"/>
    <row r="300" s="81" customFormat="1" ht="11.25"/>
    <row r="301" s="81" customFormat="1" ht="11.25"/>
    <row r="302" s="81" customFormat="1" ht="11.25"/>
    <row r="303" s="81" customFormat="1" ht="11.25"/>
    <row r="304" s="81" customFormat="1" ht="11.25"/>
    <row r="305" s="81" customFormat="1" ht="11.25"/>
    <row r="306" s="81" customFormat="1" ht="11.25"/>
    <row r="307" s="81" customFormat="1" ht="11.25"/>
    <row r="308" s="81" customFormat="1" ht="11.25"/>
    <row r="309" s="81" customFormat="1" ht="11.25"/>
    <row r="310" s="81" customFormat="1" ht="11.25"/>
    <row r="311" s="81" customFormat="1" ht="11.25"/>
    <row r="312" s="81" customFormat="1" ht="11.25"/>
    <row r="313" s="81" customFormat="1" ht="11.25"/>
    <row r="314" s="81" customFormat="1" ht="11.25"/>
    <row r="315" s="81" customFormat="1" ht="11.25"/>
    <row r="316" s="81" customFormat="1" ht="11.25"/>
    <row r="317" s="81" customFormat="1" ht="11.25"/>
    <row r="318" s="81" customFormat="1" ht="11.25"/>
    <row r="319" s="81" customFormat="1" ht="11.25"/>
    <row r="320" s="81" customFormat="1" ht="11.25"/>
    <row r="321" s="81" customFormat="1" ht="11.25"/>
    <row r="322" s="81" customFormat="1" ht="11.25"/>
    <row r="323" s="81" customFormat="1" ht="11.25"/>
    <row r="324" s="81" customFormat="1" ht="11.25"/>
    <row r="325" s="81" customFormat="1" ht="11.25"/>
    <row r="326" s="81" customFormat="1" ht="11.25"/>
    <row r="327" s="81" customFormat="1" ht="11.25"/>
    <row r="328" s="81" customFormat="1" ht="11.25"/>
    <row r="329" s="81" customFormat="1" ht="11.25"/>
    <row r="330" s="81" customFormat="1" ht="11.25"/>
    <row r="331" s="81" customFormat="1" ht="11.25"/>
    <row r="332" s="81" customFormat="1" ht="11.25"/>
    <row r="333" s="81" customFormat="1" ht="11.25"/>
    <row r="334" s="81" customFormat="1" ht="11.25"/>
    <row r="335" s="81" customFormat="1" ht="11.25"/>
    <row r="336" s="81" customFormat="1" ht="11.25"/>
    <row r="337" s="81" customFormat="1" ht="11.25"/>
    <row r="338" s="81" customFormat="1" ht="11.25"/>
    <row r="339" s="81" customFormat="1" ht="11.25"/>
    <row r="340" s="81" customFormat="1" ht="11.25"/>
    <row r="341" s="81" customFormat="1" ht="11.25"/>
    <row r="342" s="81" customFormat="1" ht="11.25"/>
    <row r="343" s="81" customFormat="1" ht="11.25"/>
    <row r="344" s="81" customFormat="1" ht="11.25"/>
    <row r="345" s="81" customFormat="1" ht="11.25"/>
    <row r="346" s="81" customFormat="1" ht="11.25"/>
    <row r="347" s="81" customFormat="1" ht="11.25"/>
    <row r="348" s="81" customFormat="1" ht="11.25"/>
    <row r="349" s="81" customFormat="1" ht="11.25"/>
    <row r="350" s="81" customFormat="1" ht="11.25"/>
    <row r="351" s="81" customFormat="1" ht="11.25"/>
    <row r="352" s="81" customFormat="1" ht="11.25"/>
    <row r="353" s="81" customFormat="1" ht="11.25"/>
    <row r="354" s="81" customFormat="1" ht="11.25"/>
    <row r="355" s="81" customFormat="1" ht="11.25"/>
    <row r="356" s="81" customFormat="1" ht="11.25"/>
    <row r="357" s="81" customFormat="1" ht="11.25"/>
    <row r="358" s="81" customFormat="1" ht="11.25"/>
    <row r="359" s="81" customFormat="1" ht="11.25"/>
    <row r="360" s="81" customFormat="1" ht="11.25"/>
    <row r="361" s="81" customFormat="1" ht="11.25"/>
    <row r="362" s="81" customFormat="1" ht="11.25"/>
    <row r="363" s="81" customFormat="1" ht="11.25"/>
    <row r="364" s="81" customFormat="1" ht="11.25"/>
    <row r="365" s="81" customFormat="1" ht="11.25"/>
    <row r="366" s="81" customFormat="1" ht="11.25"/>
    <row r="367" s="81" customFormat="1" ht="11.25"/>
    <row r="368" s="81" customFormat="1" ht="11.25"/>
    <row r="369" s="81" customFormat="1" ht="11.25"/>
    <row r="370" s="81" customFormat="1" ht="11.25"/>
    <row r="371" s="81" customFormat="1" ht="11.25"/>
    <row r="372" s="81" customFormat="1" ht="11.25"/>
    <row r="373" s="81" customFormat="1" ht="11.25"/>
    <row r="374" s="81" customFormat="1" ht="11.25"/>
    <row r="375" s="81" customFormat="1" ht="11.25"/>
    <row r="376" s="81" customFormat="1" ht="11.25"/>
    <row r="377" s="81" customFormat="1" ht="11.25"/>
    <row r="378" s="81" customFormat="1" ht="11.25"/>
    <row r="379" s="81" customFormat="1" ht="11.25"/>
    <row r="380" s="81" customFormat="1" ht="11.25"/>
    <row r="381" s="81" customFormat="1" ht="11.25"/>
    <row r="382" s="81" customFormat="1" ht="11.25"/>
    <row r="383" s="81" customFormat="1" ht="11.25"/>
    <row r="384" s="81" customFormat="1" ht="11.25"/>
    <row r="385" s="81" customFormat="1" ht="11.25"/>
    <row r="386" s="81" customFormat="1" ht="11.25"/>
    <row r="387" s="81" customFormat="1" ht="11.25"/>
    <row r="388" s="81" customFormat="1" ht="11.25"/>
    <row r="389" s="81" customFormat="1" ht="11.25"/>
    <row r="390" s="81" customFormat="1" ht="11.25"/>
    <row r="391" s="81" customFormat="1" ht="11.25"/>
    <row r="392" s="81" customFormat="1" ht="11.25"/>
    <row r="393" s="81" customFormat="1" ht="11.25"/>
    <row r="394" s="81" customFormat="1" ht="11.25"/>
    <row r="395" s="81" customFormat="1" ht="11.25"/>
    <row r="396" s="81" customFormat="1" ht="11.25"/>
    <row r="397" s="81" customFormat="1" ht="11.25"/>
    <row r="398" s="81" customFormat="1" ht="11.25"/>
    <row r="399" s="81" customFormat="1" ht="11.25"/>
    <row r="400" s="81" customFormat="1" ht="11.25"/>
    <row r="401" s="81" customFormat="1" ht="11.25"/>
    <row r="402" s="81" customFormat="1" ht="11.25"/>
    <row r="403" s="81" customFormat="1" ht="11.25"/>
    <row r="404" s="81" customFormat="1" ht="11.25"/>
    <row r="405" s="81" customFormat="1" ht="11.25"/>
    <row r="406" s="81" customFormat="1" ht="11.25"/>
    <row r="407" s="81" customFormat="1" ht="11.25"/>
    <row r="408" s="81" customFormat="1" ht="11.25"/>
    <row r="409" s="81" customFormat="1" ht="11.25"/>
    <row r="410" s="81" customFormat="1" ht="11.25"/>
    <row r="411" s="81" customFormat="1" ht="11.25"/>
    <row r="412" s="81" customFormat="1" ht="11.25"/>
    <row r="413" s="81" customFormat="1" ht="11.25"/>
    <row r="414" s="81" customFormat="1" ht="11.25"/>
    <row r="415" s="81" customFormat="1" ht="11.25"/>
    <row r="416" s="81" customFormat="1" ht="11.25"/>
    <row r="417" s="81" customFormat="1" ht="11.25"/>
    <row r="418" s="81" customFormat="1" ht="11.25"/>
    <row r="419" s="81" customFormat="1" ht="11.25"/>
    <row r="420" s="81" customFormat="1" ht="11.25"/>
    <row r="421" s="81" customFormat="1" ht="11.25"/>
    <row r="422" s="81" customFormat="1" ht="11.25"/>
    <row r="423" s="81" customFormat="1" ht="11.25"/>
    <row r="424" s="81" customFormat="1" ht="11.25"/>
    <row r="425" s="81" customFormat="1" ht="11.25"/>
    <row r="426" s="81" customFormat="1" ht="11.25"/>
    <row r="427" s="81" customFormat="1" ht="11.25"/>
    <row r="428" s="81" customFormat="1" ht="11.25"/>
    <row r="429" s="81" customFormat="1" ht="11.25"/>
    <row r="430" s="81" customFormat="1" ht="11.25"/>
    <row r="431" s="81" customFormat="1" ht="11.25"/>
    <row r="432" s="81" customFormat="1" ht="11.25"/>
    <row r="433" s="81" customFormat="1" ht="11.25"/>
    <row r="434" s="81" customFormat="1" ht="11.25"/>
    <row r="435" s="81" customFormat="1" ht="11.25"/>
    <row r="436" s="81" customFormat="1" ht="11.25"/>
    <row r="437" s="81" customFormat="1" ht="11.25"/>
    <row r="438" s="81" customFormat="1" ht="11.25"/>
    <row r="439" s="81" customFormat="1" ht="11.25"/>
    <row r="440" s="81" customFormat="1" ht="11.25"/>
    <row r="441" s="81" customFormat="1" ht="11.25"/>
    <row r="442" s="81" customFormat="1" ht="11.25"/>
    <row r="443" s="81" customFormat="1" ht="11.25"/>
    <row r="444" s="81" customFormat="1" ht="11.25"/>
    <row r="445" s="81" customFormat="1" ht="11.25"/>
    <row r="446" s="81" customFormat="1" ht="11.25"/>
    <row r="447" s="81" customFormat="1" ht="11.25"/>
    <row r="448" s="81" customFormat="1" ht="11.25"/>
    <row r="449" s="81" customFormat="1" ht="11.25"/>
    <row r="450" s="81" customFormat="1" ht="11.25"/>
    <row r="451" s="81" customFormat="1" ht="11.25"/>
    <row r="452" s="81" customFormat="1" ht="11.25"/>
    <row r="453" s="81" customFormat="1" ht="11.25"/>
    <row r="454" s="81" customFormat="1" ht="11.25"/>
    <row r="455" s="81" customFormat="1" ht="11.25"/>
    <row r="456" s="81" customFormat="1" ht="11.25"/>
    <row r="457" s="81" customFormat="1" ht="11.25"/>
    <row r="458" s="81" customFormat="1" ht="11.25"/>
    <row r="459" s="81" customFormat="1" ht="11.25"/>
    <row r="460" s="81" customFormat="1" ht="11.25"/>
    <row r="461" s="81" customFormat="1" ht="11.25"/>
    <row r="462" s="81" customFormat="1" ht="11.25"/>
    <row r="463" s="81" customFormat="1" ht="11.25"/>
    <row r="464" s="81" customFormat="1" ht="11.25"/>
    <row r="465" s="81" customFormat="1" ht="11.25"/>
    <row r="466" s="81" customFormat="1" ht="11.25"/>
    <row r="467" s="81" customFormat="1" ht="11.25"/>
    <row r="468" s="81" customFormat="1" ht="11.25"/>
    <row r="469" s="81" customFormat="1" ht="11.25"/>
    <row r="470" s="81" customFormat="1" ht="11.25"/>
    <row r="471" s="81" customFormat="1" ht="11.25"/>
    <row r="472" s="81" customFormat="1" ht="11.25"/>
    <row r="473" s="81" customFormat="1" ht="11.25"/>
    <row r="474" s="81" customFormat="1" ht="11.25"/>
    <row r="475" s="81" customFormat="1" ht="11.25"/>
    <row r="476" s="81" customFormat="1" ht="11.25"/>
    <row r="477" s="81" customFormat="1" ht="11.25"/>
    <row r="478" s="81" customFormat="1" ht="11.25"/>
    <row r="479" s="81" customFormat="1" ht="11.25"/>
    <row r="480" s="81" customFormat="1" ht="11.25"/>
    <row r="481" s="81" customFormat="1" ht="11.25"/>
    <row r="482" s="81" customFormat="1" ht="11.25"/>
    <row r="483" s="81" customFormat="1" ht="11.25"/>
    <row r="484" s="81" customFormat="1" ht="11.25"/>
    <row r="485" s="81" customFormat="1" ht="11.25"/>
    <row r="486" s="81" customFormat="1" ht="11.25"/>
    <row r="487" s="81" customFormat="1" ht="11.25"/>
    <row r="488" s="81" customFormat="1" ht="11.25"/>
    <row r="489" s="81" customFormat="1" ht="11.25"/>
    <row r="490" s="81" customFormat="1" ht="11.25"/>
    <row r="491" s="81" customFormat="1" ht="11.25"/>
    <row r="492" s="81" customFormat="1" ht="11.25"/>
    <row r="493" s="81" customFormat="1" ht="11.25"/>
    <row r="494" s="81" customFormat="1" ht="11.25"/>
    <row r="495" s="81" customFormat="1" ht="11.25"/>
    <row r="496" s="81" customFormat="1" ht="11.25"/>
    <row r="497" s="81" customFormat="1" ht="11.25"/>
    <row r="498" s="81" customFormat="1" ht="11.25"/>
    <row r="499" s="81" customFormat="1" ht="11.25"/>
    <row r="500" s="81" customFormat="1" ht="11.25"/>
    <row r="501" s="81" customFormat="1" ht="11.25"/>
    <row r="502" s="81" customFormat="1" ht="11.25"/>
    <row r="503" s="81" customFormat="1" ht="11.25"/>
    <row r="504" s="81" customFormat="1" ht="11.25"/>
    <row r="505" s="81" customFormat="1" ht="11.25"/>
    <row r="506" s="81" customFormat="1" ht="11.25"/>
    <row r="507" s="81" customFormat="1" ht="11.25"/>
    <row r="508" s="81" customFormat="1" ht="11.25"/>
    <row r="509" s="81" customFormat="1" ht="11.25"/>
    <row r="510" s="81" customFormat="1" ht="11.25"/>
    <row r="511" s="81" customFormat="1" ht="11.25"/>
    <row r="512" s="81" customFormat="1" ht="11.25"/>
    <row r="513" s="81" customFormat="1" ht="11.25"/>
    <row r="514" s="81" customFormat="1" ht="11.25"/>
    <row r="515" s="81" customFormat="1" ht="11.25"/>
    <row r="516" s="81" customFormat="1" ht="11.25"/>
    <row r="517" s="81" customFormat="1" ht="11.25"/>
    <row r="518" s="81" customFormat="1" ht="11.25"/>
    <row r="519" s="81" customFormat="1" ht="11.25"/>
    <row r="520" s="81" customFormat="1" ht="11.25"/>
    <row r="521" s="81" customFormat="1" ht="11.25"/>
    <row r="522" s="81" customFormat="1" ht="11.25"/>
    <row r="523" s="81" customFormat="1" ht="11.25"/>
    <row r="524" s="81" customFormat="1" ht="11.25"/>
    <row r="525" s="81" customFormat="1" ht="11.25"/>
    <row r="526" s="81" customFormat="1" ht="11.25"/>
    <row r="527" s="81" customFormat="1" ht="11.25"/>
    <row r="528" s="81" customFormat="1" ht="11.25"/>
    <row r="529" s="81" customFormat="1" ht="11.25"/>
    <row r="530" s="81" customFormat="1" ht="11.25"/>
    <row r="531" s="81" customFormat="1" ht="11.25"/>
    <row r="532" s="81" customFormat="1" ht="11.25"/>
    <row r="533" s="81" customFormat="1" ht="11.25"/>
    <row r="534" s="81" customFormat="1" ht="11.25"/>
    <row r="535" s="81" customFormat="1" ht="11.25"/>
    <row r="536" s="81" customFormat="1" ht="11.25"/>
    <row r="537" s="81" customFormat="1" ht="11.25"/>
    <row r="538" s="81" customFormat="1" ht="11.25"/>
    <row r="539" s="81" customFormat="1" ht="11.25"/>
    <row r="540" s="81" customFormat="1" ht="11.25"/>
    <row r="541" s="81" customFormat="1" ht="11.25"/>
    <row r="542" s="81" customFormat="1" ht="11.25"/>
    <row r="543" s="81" customFormat="1" ht="11.25"/>
    <row r="544" s="81" customFormat="1" ht="11.25"/>
    <row r="545" s="81" customFormat="1" ht="11.25"/>
    <row r="546" s="81" customFormat="1" ht="11.25"/>
    <row r="547" s="81" customFormat="1" ht="11.25"/>
    <row r="548" s="81" customFormat="1" ht="11.25"/>
    <row r="549" s="81" customFormat="1" ht="11.25"/>
    <row r="550" s="81" customFormat="1" ht="11.25"/>
    <row r="551" s="81" customFormat="1" ht="11.25"/>
    <row r="552" s="81" customFormat="1" ht="11.25"/>
    <row r="553" s="81" customFormat="1" ht="11.25"/>
    <row r="554" s="81" customFormat="1" ht="11.25"/>
    <row r="555" s="81" customFormat="1" ht="11.25"/>
    <row r="556" s="81" customFormat="1" ht="11.25"/>
    <row r="557" s="81" customFormat="1" ht="11.25"/>
    <row r="558" s="81" customFormat="1" ht="11.25"/>
    <row r="559" s="81" customFormat="1" ht="11.25"/>
    <row r="560" s="81" customFormat="1" ht="11.25"/>
    <row r="561" s="81" customFormat="1" ht="11.25"/>
    <row r="562" s="81" customFormat="1" ht="11.25"/>
    <row r="563" s="81" customFormat="1" ht="11.25"/>
    <row r="564" s="81" customFormat="1" ht="11.25"/>
    <row r="565" s="81" customFormat="1" ht="11.25"/>
    <row r="566" s="81" customFormat="1" ht="11.25"/>
    <row r="567" s="81" customFormat="1" ht="11.25"/>
    <row r="568" s="81" customFormat="1" ht="11.25"/>
    <row r="569" s="81" customFormat="1" ht="11.25"/>
    <row r="570" s="81" customFormat="1" ht="11.25"/>
    <row r="571" s="81" customFormat="1" ht="11.25"/>
    <row r="572" s="81" customFormat="1" ht="11.25"/>
    <row r="573" s="81" customFormat="1" ht="11.25"/>
    <row r="574" s="81" customFormat="1" ht="11.25"/>
    <row r="575" s="81" customFormat="1" ht="11.25"/>
    <row r="576" s="81" customFormat="1" ht="11.25"/>
    <row r="577" s="81" customFormat="1" ht="11.25"/>
    <row r="578" s="81" customFormat="1" ht="11.25"/>
    <row r="579" s="81" customFormat="1" ht="11.25"/>
    <row r="580" s="81" customFormat="1" ht="11.25"/>
    <row r="581" s="81" customFormat="1" ht="11.25"/>
    <row r="582" s="81" customFormat="1" ht="11.25"/>
    <row r="583" s="81" customFormat="1" ht="11.25"/>
    <row r="584" s="81" customFormat="1" ht="11.25"/>
    <row r="585" s="81" customFormat="1" ht="11.25"/>
    <row r="586" s="81" customFormat="1" ht="11.25"/>
    <row r="587" s="81" customFormat="1" ht="11.25"/>
    <row r="588" s="81" customFormat="1" ht="11.25"/>
    <row r="589" s="81" customFormat="1" ht="11.25"/>
    <row r="590" s="81" customFormat="1" ht="11.25"/>
    <row r="591" s="81" customFormat="1" ht="11.25"/>
    <row r="592" s="81" customFormat="1" ht="11.25"/>
    <row r="593" s="81" customFormat="1" ht="11.25"/>
    <row r="594" s="81" customFormat="1" ht="11.25"/>
    <row r="595" s="81" customFormat="1" ht="11.25"/>
    <row r="596" s="81" customFormat="1" ht="11.25"/>
    <row r="597" s="81" customFormat="1" ht="11.25"/>
    <row r="598" s="81" customFormat="1" ht="11.25"/>
    <row r="599" s="81" customFormat="1" ht="11.25"/>
    <row r="600" s="81" customFormat="1" ht="11.25"/>
    <row r="601" s="81" customFormat="1" ht="11.25"/>
    <row r="602" s="81" customFormat="1" ht="11.25"/>
    <row r="603" s="81" customFormat="1" ht="11.25"/>
    <row r="604" s="81" customFormat="1" ht="11.25"/>
    <row r="605" s="81" customFormat="1" ht="11.25"/>
    <row r="606" s="81" customFormat="1" ht="11.25"/>
    <row r="607" s="81" customFormat="1" ht="11.25"/>
    <row r="608" s="81" customFormat="1" ht="11.25"/>
    <row r="609" s="81" customFormat="1" ht="11.25"/>
    <row r="610" s="81" customFormat="1" ht="11.25"/>
    <row r="611" s="81" customFormat="1" ht="11.25"/>
    <row r="612" s="81" customFormat="1" ht="11.25"/>
    <row r="613" s="81" customFormat="1" ht="11.25"/>
    <row r="614" s="81" customFormat="1" ht="11.25"/>
    <row r="615" s="81" customFormat="1" ht="11.25"/>
    <row r="616" s="81" customFormat="1" ht="11.25"/>
    <row r="617" s="81" customFormat="1" ht="11.25"/>
    <row r="618" s="81" customFormat="1" ht="11.25"/>
    <row r="619" s="81" customFormat="1" ht="11.25"/>
    <row r="620" s="81" customFormat="1" ht="11.25"/>
    <row r="621" s="81" customFormat="1" ht="11.25"/>
    <row r="622" s="81" customFormat="1" ht="11.25"/>
    <row r="623" s="81" customFormat="1" ht="11.25"/>
    <row r="624" s="81" customFormat="1" ht="11.25"/>
    <row r="625" s="81" customFormat="1" ht="11.25"/>
    <row r="626" s="81" customFormat="1" ht="11.25"/>
    <row r="627" s="81" customFormat="1" ht="11.25"/>
    <row r="628" s="81" customFormat="1" ht="11.25"/>
    <row r="629" s="81" customFormat="1" ht="11.25"/>
    <row r="630" s="81" customFormat="1" ht="11.25"/>
    <row r="631" s="81" customFormat="1" ht="11.25"/>
    <row r="632" s="81" customFormat="1" ht="11.25"/>
    <row r="633" s="81" customFormat="1" ht="11.25"/>
    <row r="634" s="81" customFormat="1" ht="11.25"/>
    <row r="635" s="81" customFormat="1" ht="11.25"/>
    <row r="636" s="81" customFormat="1" ht="11.25"/>
    <row r="637" s="81" customFormat="1" ht="11.25"/>
    <row r="638" s="81" customFormat="1" ht="11.25"/>
    <row r="639" s="81" customFormat="1" ht="11.25"/>
    <row r="640" s="81" customFormat="1" ht="11.25"/>
    <row r="641" s="81" customFormat="1" ht="11.25"/>
    <row r="642" s="81" customFormat="1" ht="11.25"/>
    <row r="643" s="81" customFormat="1" ht="11.25"/>
    <row r="644" s="81" customFormat="1" ht="11.25"/>
    <row r="645" s="81" customFormat="1" ht="11.25"/>
    <row r="646" s="81" customFormat="1" ht="11.25"/>
    <row r="647" s="81" customFormat="1" ht="11.25"/>
    <row r="648" s="81" customFormat="1" ht="11.25"/>
    <row r="649" s="81" customFormat="1" ht="11.25"/>
    <row r="650" s="81" customFormat="1" ht="11.25"/>
    <row r="651" s="81" customFormat="1" ht="11.25"/>
    <row r="652" s="81" customFormat="1" ht="11.25"/>
    <row r="653" s="81" customFormat="1" ht="11.25"/>
    <row r="654" s="81" customFormat="1" ht="11.25"/>
    <row r="655" s="81" customFormat="1" ht="11.25"/>
    <row r="656" s="81" customFormat="1" ht="11.25"/>
    <row r="657" s="81" customFormat="1" ht="11.25"/>
    <row r="658" s="81" customFormat="1" ht="11.25"/>
    <row r="659" s="81" customFormat="1" ht="11.25"/>
    <row r="660" s="81" customFormat="1" ht="11.25"/>
    <row r="661" s="81" customFormat="1" ht="11.25"/>
    <row r="662" s="81" customFormat="1" ht="11.25"/>
    <row r="663" s="81" customFormat="1" ht="11.25"/>
    <row r="664" s="81" customFormat="1" ht="11.25"/>
    <row r="665" s="81" customFormat="1" ht="11.25"/>
    <row r="666" s="81" customFormat="1" ht="11.25"/>
    <row r="667" s="81" customFormat="1" ht="11.25"/>
    <row r="668" s="81" customFormat="1" ht="11.25"/>
    <row r="669" s="81" customFormat="1" ht="11.25"/>
    <row r="670" s="81" customFormat="1" ht="11.25"/>
    <row r="671" s="81" customFormat="1" ht="11.25"/>
    <row r="672" s="81" customFormat="1" ht="11.25"/>
    <row r="673" s="81" customFormat="1" ht="11.25"/>
    <row r="674" s="81" customFormat="1" ht="11.25"/>
    <row r="675" s="81" customFormat="1" ht="11.25"/>
    <row r="676" s="81" customFormat="1" ht="11.25"/>
    <row r="677" s="81" customFormat="1" ht="11.25"/>
    <row r="678" s="81" customFormat="1" ht="11.25"/>
    <row r="679" s="81" customFormat="1" ht="11.25"/>
    <row r="680" s="81" customFormat="1" ht="11.25"/>
    <row r="681" s="81" customFormat="1" ht="11.25"/>
    <row r="682" s="81" customFormat="1" ht="11.25"/>
    <row r="683" s="81" customFormat="1" ht="11.25"/>
    <row r="684" s="81" customFormat="1" ht="11.25"/>
    <row r="685" s="81" customFormat="1" ht="11.25"/>
    <row r="686" s="81" customFormat="1" ht="11.25"/>
    <row r="687" s="81" customFormat="1" ht="11.25"/>
    <row r="688" s="81" customFormat="1" ht="11.25"/>
    <row r="689" s="81" customFormat="1" ht="11.25"/>
    <row r="690" s="81" customFormat="1" ht="11.25"/>
    <row r="691" s="81" customFormat="1" ht="11.25"/>
    <row r="692" s="81" customFormat="1" ht="11.25"/>
    <row r="693" s="81" customFormat="1" ht="11.25"/>
    <row r="694" s="81" customFormat="1" ht="11.25"/>
    <row r="695" s="81" customFormat="1" ht="11.25"/>
    <row r="696" s="81" customFormat="1" ht="11.25"/>
    <row r="697" s="81" customFormat="1" ht="11.25"/>
    <row r="698" s="81" customFormat="1" ht="11.25"/>
    <row r="699" s="81" customFormat="1" ht="11.25"/>
    <row r="700" s="81" customFormat="1" ht="11.25"/>
    <row r="701" s="81" customFormat="1" ht="11.25"/>
    <row r="702" s="81" customFormat="1" ht="11.25"/>
    <row r="703" s="81" customFormat="1" ht="11.25"/>
    <row r="704" s="81" customFormat="1" ht="11.25"/>
    <row r="705" s="81" customFormat="1" ht="11.25"/>
    <row r="706" s="81" customFormat="1" ht="11.25"/>
    <row r="707" s="81" customFormat="1" ht="11.25"/>
    <row r="708" s="81" customFormat="1" ht="11.25"/>
    <row r="709" s="81" customFormat="1" ht="11.25"/>
    <row r="710" s="81" customFormat="1" ht="11.25"/>
    <row r="711" s="81" customFormat="1" ht="11.25"/>
    <row r="712" s="81" customFormat="1" ht="11.25"/>
    <row r="713" s="81" customFormat="1" ht="11.25"/>
    <row r="714" s="81" customFormat="1" ht="11.25"/>
    <row r="715" s="81" customFormat="1" ht="11.25"/>
    <row r="716" s="81" customFormat="1" ht="11.25"/>
    <row r="717" s="81" customFormat="1" ht="11.25"/>
    <row r="718" s="81" customFormat="1" ht="11.25"/>
    <row r="719" s="81" customFormat="1" ht="11.25"/>
    <row r="720" s="81" customFormat="1" ht="11.25"/>
    <row r="721" s="81" customFormat="1" ht="11.25"/>
    <row r="722" s="81" customFormat="1" ht="11.25"/>
    <row r="723" s="81" customFormat="1" ht="11.25"/>
    <row r="724" s="81" customFormat="1" ht="11.25"/>
    <row r="725" s="81" customFormat="1" ht="11.25"/>
    <row r="726" s="81" customFormat="1" ht="11.25"/>
    <row r="727" s="81" customFormat="1" ht="11.25"/>
    <row r="728" s="81" customFormat="1" ht="11.25"/>
    <row r="729" s="81" customFormat="1" ht="11.25"/>
    <row r="730" s="81" customFormat="1" ht="11.25"/>
    <row r="731" s="81" customFormat="1" ht="11.25"/>
    <row r="732" s="81" customFormat="1" ht="11.25"/>
    <row r="733" s="81" customFormat="1" ht="11.25"/>
    <row r="734" s="81" customFormat="1" ht="11.25"/>
    <row r="735" s="81" customFormat="1" ht="11.25"/>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H20" sqref="H20"/>
    </sheetView>
  </sheetViews>
  <sheetFormatPr defaultColWidth="11.42578125" defaultRowHeight="11.25"/>
  <cols>
    <col min="1" max="1" width="6.28515625" style="80" customWidth="1"/>
    <col min="2" max="2" width="25.42578125" style="80" bestFit="1" customWidth="1"/>
    <col min="3" max="3" width="27.140625" style="80" customWidth="1"/>
    <col min="4" max="4" width="79.5703125" style="80" customWidth="1"/>
    <col min="5" max="5" width="10.140625" style="108" customWidth="1"/>
    <col min="6" max="10" width="11.42578125" style="80"/>
    <col min="11" max="258" width="11.42578125" style="81"/>
    <col min="259" max="16384" width="11.42578125" style="80"/>
  </cols>
  <sheetData>
    <row r="1" spans="1:10" s="81" customFormat="1">
      <c r="E1" s="100"/>
    </row>
    <row r="2" spans="1:10">
      <c r="A2" s="81"/>
      <c r="B2" s="353" t="s">
        <v>233</v>
      </c>
      <c r="C2" s="353"/>
      <c r="D2" s="353"/>
      <c r="E2" s="353"/>
      <c r="F2" s="81"/>
      <c r="G2" s="81"/>
      <c r="H2" s="81"/>
      <c r="I2" s="81"/>
      <c r="J2" s="81"/>
    </row>
    <row r="3" spans="1:10">
      <c r="A3" s="81"/>
      <c r="B3" s="90"/>
      <c r="C3" s="90"/>
      <c r="D3" s="90"/>
      <c r="E3" s="100"/>
      <c r="F3" s="81"/>
      <c r="G3" s="81"/>
      <c r="H3" s="81"/>
      <c r="I3" s="81"/>
      <c r="J3" s="81"/>
    </row>
    <row r="4" spans="1:10" ht="23.25" customHeight="1">
      <c r="A4" s="81"/>
      <c r="B4" s="101"/>
      <c r="C4" s="91" t="s">
        <v>234</v>
      </c>
      <c r="D4" s="91" t="s">
        <v>235</v>
      </c>
      <c r="E4" s="100"/>
      <c r="F4" s="81"/>
      <c r="G4" s="81"/>
      <c r="H4" s="81"/>
      <c r="I4" s="81"/>
      <c r="J4" s="81"/>
    </row>
    <row r="5" spans="1:10">
      <c r="A5" s="71" t="s">
        <v>236</v>
      </c>
      <c r="B5" s="92" t="s">
        <v>237</v>
      </c>
      <c r="C5" s="102" t="s">
        <v>238</v>
      </c>
      <c r="D5" s="93" t="s">
        <v>239</v>
      </c>
      <c r="E5" s="103">
        <v>0.2</v>
      </c>
      <c r="F5" s="81"/>
      <c r="G5" s="81"/>
      <c r="H5" s="81"/>
      <c r="I5" s="81"/>
      <c r="J5" s="81"/>
    </row>
    <row r="6" spans="1:10" ht="24" customHeight="1">
      <c r="A6" s="71" t="s">
        <v>240</v>
      </c>
      <c r="B6" s="94" t="s">
        <v>240</v>
      </c>
      <c r="C6" s="104" t="s">
        <v>241</v>
      </c>
      <c r="D6" s="95" t="s">
        <v>242</v>
      </c>
      <c r="E6" s="103">
        <v>0.4</v>
      </c>
      <c r="F6" s="81"/>
      <c r="G6" s="81"/>
      <c r="H6" s="81"/>
      <c r="I6" s="81"/>
      <c r="J6" s="81"/>
    </row>
    <row r="7" spans="1:10">
      <c r="A7" s="71" t="s">
        <v>243</v>
      </c>
      <c r="B7" s="96" t="s">
        <v>244</v>
      </c>
      <c r="C7" s="104" t="s">
        <v>245</v>
      </c>
      <c r="D7" s="95" t="s">
        <v>246</v>
      </c>
      <c r="E7" s="103">
        <v>0.6</v>
      </c>
      <c r="F7" s="81"/>
      <c r="G7" s="81"/>
      <c r="H7" s="81"/>
      <c r="I7" s="81"/>
      <c r="J7" s="81"/>
    </row>
    <row r="8" spans="1:10">
      <c r="A8" s="71" t="s">
        <v>247</v>
      </c>
      <c r="B8" s="97" t="s">
        <v>248</v>
      </c>
      <c r="C8" s="104" t="s">
        <v>249</v>
      </c>
      <c r="D8" s="95" t="s">
        <v>250</v>
      </c>
      <c r="E8" s="103">
        <v>0.8</v>
      </c>
      <c r="F8" s="81"/>
      <c r="G8" s="81"/>
      <c r="H8" s="81"/>
      <c r="I8" s="81"/>
      <c r="J8" s="81"/>
    </row>
    <row r="9" spans="1:10">
      <c r="A9" s="71" t="s">
        <v>251</v>
      </c>
      <c r="B9" s="98" t="s">
        <v>252</v>
      </c>
      <c r="C9" s="104" t="s">
        <v>253</v>
      </c>
      <c r="D9" s="95" t="s">
        <v>254</v>
      </c>
      <c r="E9" s="103">
        <v>1</v>
      </c>
      <c r="F9" s="81"/>
      <c r="G9" s="81"/>
      <c r="H9" s="81"/>
      <c r="I9" s="81"/>
      <c r="J9" s="81"/>
    </row>
    <row r="10" spans="1:10" ht="12.75">
      <c r="A10" s="71"/>
      <c r="B10" s="71"/>
      <c r="C10" s="105"/>
      <c r="D10" s="105"/>
      <c r="E10" s="100"/>
      <c r="F10" s="81"/>
      <c r="G10" s="81"/>
      <c r="H10" s="81"/>
      <c r="I10" s="81"/>
      <c r="J10" s="81"/>
    </row>
    <row r="11" spans="1:10" ht="19.5" customHeight="1">
      <c r="A11" s="71"/>
      <c r="B11" s="101"/>
      <c r="C11" s="91" t="s">
        <v>234</v>
      </c>
      <c r="D11" s="91" t="s">
        <v>255</v>
      </c>
      <c r="E11" s="100"/>
      <c r="F11" s="81"/>
      <c r="G11" s="81"/>
      <c r="H11" s="81"/>
      <c r="I11" s="81"/>
      <c r="J11" s="81"/>
    </row>
    <row r="12" spans="1:10">
      <c r="A12" s="71"/>
      <c r="B12" s="92" t="s">
        <v>237</v>
      </c>
      <c r="C12" s="102" t="s">
        <v>238</v>
      </c>
      <c r="D12" s="56" t="s">
        <v>256</v>
      </c>
      <c r="E12" s="103">
        <v>0.2</v>
      </c>
      <c r="F12" s="81"/>
      <c r="G12" s="81"/>
      <c r="H12" s="81"/>
      <c r="I12" s="81"/>
      <c r="J12" s="81"/>
    </row>
    <row r="13" spans="1:10">
      <c r="A13" s="71"/>
      <c r="B13" s="94" t="s">
        <v>240</v>
      </c>
      <c r="C13" s="104" t="s">
        <v>241</v>
      </c>
      <c r="D13" s="56" t="s">
        <v>257</v>
      </c>
      <c r="E13" s="103">
        <v>0.4</v>
      </c>
      <c r="F13" s="81"/>
      <c r="G13" s="81"/>
      <c r="H13" s="81"/>
      <c r="I13" s="81"/>
      <c r="J13" s="81"/>
    </row>
    <row r="14" spans="1:10">
      <c r="A14" s="71"/>
      <c r="B14" s="96" t="s">
        <v>244</v>
      </c>
      <c r="C14" s="104" t="s">
        <v>245</v>
      </c>
      <c r="D14" s="56" t="s">
        <v>258</v>
      </c>
      <c r="E14" s="103">
        <v>0.6</v>
      </c>
      <c r="F14" s="81"/>
      <c r="G14" s="81"/>
      <c r="H14" s="81"/>
      <c r="I14" s="81"/>
      <c r="J14" s="81"/>
    </row>
    <row r="15" spans="1:10">
      <c r="A15" s="71"/>
      <c r="B15" s="97" t="s">
        <v>248</v>
      </c>
      <c r="C15" s="104" t="s">
        <v>249</v>
      </c>
      <c r="D15" s="56" t="s">
        <v>259</v>
      </c>
      <c r="E15" s="103">
        <v>0.8</v>
      </c>
      <c r="F15" s="81"/>
      <c r="G15" s="81"/>
      <c r="H15" s="81"/>
      <c r="I15" s="81"/>
      <c r="J15" s="81"/>
    </row>
    <row r="16" spans="1:10">
      <c r="A16" s="71"/>
      <c r="B16" s="98" t="s">
        <v>252</v>
      </c>
      <c r="C16" s="104" t="s">
        <v>253</v>
      </c>
      <c r="D16" s="56" t="s">
        <v>260</v>
      </c>
      <c r="E16" s="103">
        <v>1</v>
      </c>
      <c r="F16" s="81"/>
      <c r="G16" s="81"/>
      <c r="H16" s="81"/>
      <c r="I16" s="81"/>
      <c r="J16" s="81"/>
    </row>
    <row r="17" spans="1:10" ht="12.75">
      <c r="A17" s="71"/>
      <c r="B17" s="71"/>
      <c r="C17" s="105"/>
      <c r="D17" s="105"/>
      <c r="E17" s="100"/>
      <c r="F17" s="81"/>
      <c r="G17" s="81"/>
      <c r="H17" s="81"/>
      <c r="I17" s="81"/>
      <c r="J17" s="81"/>
    </row>
    <row r="18" spans="1:10" ht="12.75">
      <c r="A18" s="71"/>
      <c r="B18" s="106"/>
      <c r="C18" s="106"/>
      <c r="D18" s="106"/>
      <c r="E18" s="100"/>
      <c r="F18" s="81"/>
      <c r="G18" s="81"/>
      <c r="H18" s="81"/>
      <c r="I18" s="81"/>
      <c r="J18" s="81"/>
    </row>
    <row r="19" spans="1:10" ht="18.75" customHeight="1">
      <c r="A19" s="71"/>
      <c r="B19" s="101"/>
      <c r="C19" s="91" t="s">
        <v>234</v>
      </c>
      <c r="D19" s="91" t="s">
        <v>261</v>
      </c>
      <c r="E19" s="100"/>
      <c r="F19" s="81"/>
      <c r="G19" s="81"/>
      <c r="H19" s="81"/>
      <c r="I19" s="81"/>
      <c r="J19" s="81"/>
    </row>
    <row r="20" spans="1:10">
      <c r="A20" s="71"/>
      <c r="B20" s="92" t="s">
        <v>237</v>
      </c>
      <c r="C20" s="102" t="s">
        <v>238</v>
      </c>
      <c r="D20" s="56" t="s">
        <v>262</v>
      </c>
      <c r="E20" s="103">
        <v>0.2</v>
      </c>
      <c r="F20" s="81"/>
      <c r="G20" s="81"/>
      <c r="H20" s="81"/>
      <c r="I20" s="81"/>
      <c r="J20" s="81"/>
    </row>
    <row r="21" spans="1:10">
      <c r="A21" s="71"/>
      <c r="B21" s="94" t="s">
        <v>240</v>
      </c>
      <c r="C21" s="104" t="s">
        <v>241</v>
      </c>
      <c r="D21" s="56" t="s">
        <v>263</v>
      </c>
      <c r="E21" s="103">
        <v>0.4</v>
      </c>
      <c r="F21" s="81"/>
      <c r="G21" s="81"/>
      <c r="H21" s="81"/>
      <c r="I21" s="81"/>
      <c r="J21" s="81"/>
    </row>
    <row r="22" spans="1:10">
      <c r="A22" s="71"/>
      <c r="B22" s="96" t="s">
        <v>244</v>
      </c>
      <c r="C22" s="104" t="s">
        <v>245</v>
      </c>
      <c r="D22" s="56" t="s">
        <v>264</v>
      </c>
      <c r="E22" s="103">
        <v>0.6</v>
      </c>
      <c r="F22" s="81"/>
      <c r="G22" s="81"/>
      <c r="H22" s="81"/>
      <c r="I22" s="81"/>
      <c r="J22" s="81"/>
    </row>
    <row r="23" spans="1:10">
      <c r="A23" s="71"/>
      <c r="B23" s="97" t="s">
        <v>248</v>
      </c>
      <c r="C23" s="104" t="s">
        <v>249</v>
      </c>
      <c r="D23" s="56" t="s">
        <v>265</v>
      </c>
      <c r="E23" s="103">
        <v>0.8</v>
      </c>
      <c r="F23" s="81"/>
      <c r="G23" s="81"/>
      <c r="H23" s="81"/>
      <c r="I23" s="81"/>
      <c r="J23" s="81"/>
    </row>
    <row r="24" spans="1:10">
      <c r="A24" s="71"/>
      <c r="B24" s="98" t="s">
        <v>252</v>
      </c>
      <c r="C24" s="104" t="s">
        <v>253</v>
      </c>
      <c r="D24" s="56" t="s">
        <v>266</v>
      </c>
      <c r="E24" s="103">
        <v>1</v>
      </c>
      <c r="F24" s="81"/>
      <c r="G24" s="81"/>
      <c r="H24" s="81"/>
      <c r="I24" s="81"/>
      <c r="J24" s="81"/>
    </row>
    <row r="25" spans="1:10" ht="12.75">
      <c r="A25" s="71"/>
      <c r="B25" s="106"/>
      <c r="C25" s="106"/>
      <c r="D25" s="106"/>
      <c r="E25" s="100"/>
      <c r="F25" s="81"/>
      <c r="G25" s="81"/>
      <c r="H25" s="81"/>
      <c r="I25" s="81"/>
      <c r="J25" s="81"/>
    </row>
    <row r="26" spans="1:10" ht="12.75">
      <c r="A26" s="71"/>
      <c r="B26" s="106"/>
      <c r="C26" s="106"/>
      <c r="D26" s="106"/>
      <c r="E26" s="100"/>
      <c r="F26" s="81"/>
      <c r="G26" s="81"/>
      <c r="H26" s="81"/>
      <c r="I26" s="81"/>
      <c r="J26" s="81"/>
    </row>
    <row r="27" spans="1:10" ht="12.75">
      <c r="A27" s="71"/>
      <c r="B27" s="106"/>
      <c r="C27" s="106"/>
      <c r="D27" s="106"/>
      <c r="E27" s="100"/>
      <c r="F27" s="81"/>
      <c r="G27" s="81"/>
      <c r="H27" s="81"/>
      <c r="I27" s="81"/>
      <c r="J27" s="81"/>
    </row>
    <row r="28" spans="1:10" ht="12.75">
      <c r="A28" s="71"/>
      <c r="B28" s="106"/>
      <c r="C28" s="106"/>
      <c r="D28" s="106"/>
      <c r="E28" s="100"/>
      <c r="F28" s="81"/>
      <c r="G28" s="81"/>
      <c r="H28" s="81"/>
      <c r="I28" s="81"/>
      <c r="J28" s="81"/>
    </row>
    <row r="29" spans="1:10" ht="27" customHeight="1">
      <c r="A29" s="71"/>
      <c r="B29" s="101"/>
      <c r="C29" s="91" t="s">
        <v>234</v>
      </c>
      <c r="D29" s="91" t="s">
        <v>267</v>
      </c>
      <c r="E29" s="100"/>
      <c r="F29" s="81"/>
      <c r="G29" s="81"/>
      <c r="H29" s="81"/>
      <c r="I29" s="81"/>
      <c r="J29" s="81"/>
    </row>
    <row r="30" spans="1:10">
      <c r="A30" s="71"/>
      <c r="B30" s="92" t="s">
        <v>237</v>
      </c>
      <c r="C30" s="102" t="s">
        <v>238</v>
      </c>
      <c r="D30" s="56" t="s">
        <v>268</v>
      </c>
      <c r="E30" s="103">
        <v>0.2</v>
      </c>
      <c r="F30" s="81"/>
      <c r="G30" s="81"/>
      <c r="H30" s="81"/>
      <c r="I30" s="81"/>
      <c r="J30" s="81"/>
    </row>
    <row r="31" spans="1:10">
      <c r="A31" s="71"/>
      <c r="B31" s="94" t="s">
        <v>240</v>
      </c>
      <c r="C31" s="104" t="s">
        <v>241</v>
      </c>
      <c r="D31" s="56" t="s">
        <v>269</v>
      </c>
      <c r="E31" s="103">
        <v>0.4</v>
      </c>
      <c r="F31" s="81"/>
      <c r="G31" s="81"/>
      <c r="H31" s="81"/>
      <c r="I31" s="81"/>
      <c r="J31" s="81"/>
    </row>
    <row r="32" spans="1:10">
      <c r="A32" s="71"/>
      <c r="B32" s="96" t="s">
        <v>244</v>
      </c>
      <c r="C32" s="104" t="s">
        <v>245</v>
      </c>
      <c r="D32" s="56" t="s">
        <v>270</v>
      </c>
      <c r="E32" s="103">
        <v>0.6</v>
      </c>
      <c r="F32" s="81"/>
      <c r="G32" s="81"/>
      <c r="H32" s="81"/>
      <c r="I32" s="81"/>
      <c r="J32" s="81"/>
    </row>
    <row r="33" spans="1:10">
      <c r="A33" s="71"/>
      <c r="B33" s="97" t="s">
        <v>248</v>
      </c>
      <c r="C33" s="104" t="s">
        <v>249</v>
      </c>
      <c r="D33" s="56" t="s">
        <v>271</v>
      </c>
      <c r="E33" s="103">
        <v>0.8</v>
      </c>
      <c r="F33" s="81"/>
      <c r="G33" s="81"/>
      <c r="H33" s="81"/>
      <c r="I33" s="81"/>
      <c r="J33" s="81"/>
    </row>
    <row r="34" spans="1:10">
      <c r="A34" s="71"/>
      <c r="B34" s="98" t="s">
        <v>252</v>
      </c>
      <c r="C34" s="104" t="s">
        <v>253</v>
      </c>
      <c r="D34" s="56" t="s">
        <v>272</v>
      </c>
      <c r="E34" s="103">
        <v>1</v>
      </c>
      <c r="F34" s="81"/>
      <c r="G34" s="81"/>
      <c r="H34" s="81"/>
      <c r="I34" s="81"/>
      <c r="J34" s="81"/>
    </row>
    <row r="35" spans="1:10">
      <c r="A35" s="71"/>
      <c r="B35" s="71"/>
      <c r="C35" s="71" t="s">
        <v>273</v>
      </c>
      <c r="D35" s="71" t="s">
        <v>274</v>
      </c>
      <c r="E35" s="100"/>
      <c r="F35" s="81"/>
      <c r="G35" s="81"/>
      <c r="H35" s="81"/>
      <c r="I35" s="81"/>
      <c r="J35" s="81"/>
    </row>
    <row r="36" spans="1:10">
      <c r="A36" s="71"/>
      <c r="B36" s="71"/>
      <c r="C36" s="71"/>
      <c r="D36" s="71"/>
      <c r="E36" s="100"/>
      <c r="F36" s="81"/>
      <c r="G36" s="81"/>
      <c r="H36" s="81"/>
      <c r="I36" s="81"/>
      <c r="J36" s="81"/>
    </row>
    <row r="37" spans="1:10">
      <c r="A37" s="71"/>
      <c r="B37" s="71"/>
      <c r="C37" s="71"/>
      <c r="D37" s="71"/>
      <c r="E37" s="100"/>
      <c r="F37" s="81"/>
      <c r="G37" s="81"/>
      <c r="H37" s="81"/>
      <c r="I37" s="81"/>
      <c r="J37" s="81"/>
    </row>
    <row r="38" spans="1:10" ht="21.75" customHeight="1">
      <c r="A38" s="71"/>
      <c r="B38" s="101"/>
      <c r="C38" s="91" t="s">
        <v>234</v>
      </c>
      <c r="D38" s="91" t="s">
        <v>275</v>
      </c>
      <c r="E38" s="100"/>
      <c r="F38" s="81"/>
      <c r="G38" s="81"/>
      <c r="H38" s="81"/>
      <c r="I38" s="81"/>
      <c r="J38" s="81"/>
    </row>
    <row r="39" spans="1:10" ht="20.25">
      <c r="A39" s="71"/>
      <c r="B39" s="92" t="s">
        <v>237</v>
      </c>
      <c r="C39" s="102" t="s">
        <v>238</v>
      </c>
      <c r="D39" s="57" t="s">
        <v>276</v>
      </c>
      <c r="E39" s="103">
        <v>0.2</v>
      </c>
      <c r="F39" s="81"/>
      <c r="G39" s="81"/>
      <c r="H39" s="81"/>
      <c r="I39" s="81"/>
      <c r="J39" s="81"/>
    </row>
    <row r="40" spans="1:10" ht="20.25">
      <c r="A40" s="71"/>
      <c r="B40" s="94" t="s">
        <v>240</v>
      </c>
      <c r="C40" s="104" t="s">
        <v>241</v>
      </c>
      <c r="D40" s="57" t="s">
        <v>277</v>
      </c>
      <c r="E40" s="103">
        <v>0.4</v>
      </c>
      <c r="F40" s="81"/>
      <c r="G40" s="81"/>
      <c r="H40" s="81"/>
      <c r="I40" s="81"/>
      <c r="J40" s="81"/>
    </row>
    <row r="41" spans="1:10" ht="20.25">
      <c r="A41" s="71"/>
      <c r="B41" s="96" t="s">
        <v>244</v>
      </c>
      <c r="C41" s="104" t="s">
        <v>245</v>
      </c>
      <c r="D41" s="57" t="s">
        <v>278</v>
      </c>
      <c r="E41" s="103">
        <v>0.6</v>
      </c>
      <c r="F41" s="81"/>
      <c r="G41" s="81"/>
      <c r="H41" s="81"/>
      <c r="I41" s="81"/>
      <c r="J41" s="81"/>
    </row>
    <row r="42" spans="1:10" ht="20.25">
      <c r="A42" s="71"/>
      <c r="B42" s="97" t="s">
        <v>248</v>
      </c>
      <c r="C42" s="104" t="s">
        <v>249</v>
      </c>
      <c r="D42" s="57" t="s">
        <v>279</v>
      </c>
      <c r="E42" s="103">
        <v>0.8</v>
      </c>
      <c r="F42" s="81"/>
      <c r="G42" s="81"/>
      <c r="H42" s="81"/>
      <c r="I42" s="81"/>
      <c r="J42" s="81"/>
    </row>
    <row r="43" spans="1:10" ht="20.25">
      <c r="A43" s="71"/>
      <c r="B43" s="98" t="s">
        <v>252</v>
      </c>
      <c r="C43" s="104" t="s">
        <v>253</v>
      </c>
      <c r="D43" s="57" t="s">
        <v>280</v>
      </c>
      <c r="E43" s="103">
        <v>1</v>
      </c>
      <c r="F43" s="81"/>
      <c r="G43" s="81"/>
      <c r="H43" s="81"/>
      <c r="I43" s="81"/>
      <c r="J43" s="81"/>
    </row>
    <row r="44" spans="1:10">
      <c r="A44" s="71"/>
      <c r="B44" s="71"/>
      <c r="C44" s="71"/>
      <c r="D44" s="71"/>
      <c r="E44" s="100"/>
      <c r="F44" s="81"/>
      <c r="G44" s="81"/>
      <c r="H44" s="81"/>
      <c r="I44" s="81"/>
      <c r="J44" s="81"/>
    </row>
    <row r="45" spans="1:10">
      <c r="A45" s="71"/>
      <c r="B45" s="71"/>
      <c r="C45" s="71"/>
      <c r="D45" s="91" t="s">
        <v>281</v>
      </c>
      <c r="E45" s="100"/>
      <c r="F45" s="81"/>
      <c r="G45" s="81"/>
      <c r="H45" s="81"/>
      <c r="I45" s="81"/>
      <c r="J45" s="81"/>
    </row>
    <row r="46" spans="1:10">
      <c r="A46" s="71"/>
      <c r="B46" s="97" t="s">
        <v>248</v>
      </c>
      <c r="C46" s="71"/>
      <c r="D46" s="95" t="s">
        <v>282</v>
      </c>
      <c r="E46" s="103">
        <v>0.8</v>
      </c>
      <c r="F46" s="81"/>
      <c r="G46" s="81"/>
      <c r="H46" s="81"/>
      <c r="I46" s="81"/>
      <c r="J46" s="81"/>
    </row>
    <row r="47" spans="1:10" ht="12.75">
      <c r="A47" s="71"/>
      <c r="B47" s="98" t="s">
        <v>252</v>
      </c>
      <c r="C47" s="105"/>
      <c r="D47" s="95" t="s">
        <v>283</v>
      </c>
      <c r="E47" s="103">
        <v>1</v>
      </c>
      <c r="F47" s="81"/>
      <c r="G47" s="81"/>
      <c r="H47" s="81"/>
      <c r="I47" s="81"/>
      <c r="J47" s="81"/>
    </row>
    <row r="48" spans="1:10">
      <c r="A48" s="71"/>
      <c r="B48" s="99"/>
      <c r="C48" s="99"/>
      <c r="D48" s="99"/>
      <c r="E48" s="100"/>
      <c r="F48" s="81"/>
      <c r="G48" s="81"/>
      <c r="H48" s="81"/>
      <c r="I48" s="81"/>
      <c r="J48" s="81"/>
    </row>
    <row r="49" spans="1:10">
      <c r="A49" s="71"/>
      <c r="B49" s="99"/>
      <c r="C49" s="99"/>
      <c r="D49" s="99"/>
      <c r="E49" s="100"/>
      <c r="F49" s="81"/>
      <c r="G49" s="81"/>
      <c r="H49" s="81"/>
      <c r="I49" s="81"/>
      <c r="J49" s="81"/>
    </row>
    <row r="50" spans="1:10" ht="12.75">
      <c r="A50" s="71"/>
      <c r="B50" s="71"/>
      <c r="C50" s="105"/>
      <c r="D50" s="105"/>
      <c r="E50" s="100"/>
      <c r="F50" s="81"/>
      <c r="G50" s="81"/>
      <c r="H50" s="81"/>
      <c r="I50" s="81"/>
      <c r="J50" s="81"/>
    </row>
    <row r="51" spans="1:10">
      <c r="A51" s="71"/>
      <c r="B51" s="71"/>
      <c r="C51" s="71"/>
      <c r="D51" s="91" t="s">
        <v>284</v>
      </c>
      <c r="E51" s="100"/>
      <c r="F51" s="81"/>
      <c r="G51" s="81"/>
      <c r="H51" s="81"/>
      <c r="I51" s="81"/>
      <c r="J51" s="81"/>
    </row>
    <row r="52" spans="1:10">
      <c r="A52" s="71"/>
      <c r="B52" s="97" t="s">
        <v>248</v>
      </c>
      <c r="C52" s="71"/>
      <c r="D52" s="95" t="s">
        <v>285</v>
      </c>
      <c r="E52" s="103">
        <v>0.8</v>
      </c>
      <c r="F52" s="81"/>
      <c r="G52" s="81"/>
      <c r="H52" s="81"/>
      <c r="I52" s="81"/>
      <c r="J52" s="81"/>
    </row>
    <row r="53" spans="1:10" ht="12.75">
      <c r="A53" s="71"/>
      <c r="B53" s="98" t="s">
        <v>252</v>
      </c>
      <c r="C53" s="105"/>
      <c r="D53" s="95" t="s">
        <v>286</v>
      </c>
      <c r="E53" s="103">
        <v>1</v>
      </c>
      <c r="F53" s="81"/>
      <c r="G53" s="81"/>
      <c r="H53" s="81"/>
      <c r="I53" s="81"/>
      <c r="J53" s="81"/>
    </row>
    <row r="54" spans="1:10" ht="12.75">
      <c r="A54" s="71"/>
      <c r="B54" s="71"/>
      <c r="C54" s="105"/>
      <c r="D54" s="105"/>
      <c r="E54" s="100"/>
      <c r="F54" s="81"/>
      <c r="G54" s="81"/>
      <c r="H54" s="81"/>
      <c r="I54" s="81"/>
      <c r="J54" s="81"/>
    </row>
    <row r="55" spans="1:10" ht="12.75">
      <c r="A55" s="71"/>
      <c r="B55" s="71"/>
      <c r="C55" s="105"/>
      <c r="D55" s="105"/>
      <c r="E55" s="100"/>
      <c r="F55" s="81"/>
      <c r="G55" s="81"/>
      <c r="H55" s="81"/>
      <c r="I55" s="81"/>
      <c r="J55" s="81"/>
    </row>
    <row r="56" spans="1:10" ht="12.75">
      <c r="A56" s="71"/>
      <c r="B56" s="71"/>
      <c r="C56" s="105"/>
      <c r="D56" s="105"/>
      <c r="E56" s="100"/>
      <c r="F56" s="81"/>
      <c r="G56" s="81"/>
      <c r="H56" s="81"/>
      <c r="I56" s="81"/>
      <c r="J56" s="81"/>
    </row>
    <row r="57" spans="1:10" ht="12.75">
      <c r="A57" s="71"/>
      <c r="B57" s="71"/>
      <c r="C57" s="105"/>
      <c r="D57" s="105"/>
      <c r="E57" s="100"/>
      <c r="F57" s="81"/>
      <c r="G57" s="81"/>
      <c r="H57" s="81"/>
      <c r="I57" s="81"/>
      <c r="J57" s="81"/>
    </row>
    <row r="58" spans="1:10" ht="12.75">
      <c r="A58" s="71"/>
      <c r="B58" s="71"/>
      <c r="C58" s="105"/>
      <c r="D58" s="105"/>
      <c r="E58" s="100"/>
      <c r="F58" s="81"/>
      <c r="G58" s="81"/>
      <c r="H58" s="81"/>
      <c r="I58" s="81"/>
      <c r="J58" s="81"/>
    </row>
    <row r="59" spans="1:10" ht="12.75">
      <c r="A59" s="71"/>
      <c r="B59" s="71"/>
      <c r="C59" s="105"/>
      <c r="D59" s="105"/>
      <c r="E59" s="100"/>
      <c r="F59" s="81"/>
      <c r="G59" s="81"/>
      <c r="H59" s="81"/>
      <c r="I59" s="81"/>
      <c r="J59" s="81"/>
    </row>
    <row r="60" spans="1:10" ht="12.75">
      <c r="A60" s="71"/>
      <c r="B60" s="71"/>
      <c r="C60" s="105"/>
      <c r="D60" s="105"/>
      <c r="E60" s="100"/>
      <c r="F60" s="81"/>
      <c r="G60" s="81"/>
      <c r="H60" s="81"/>
      <c r="I60" s="81"/>
      <c r="J60" s="81"/>
    </row>
    <row r="61" spans="1:10" ht="12.75">
      <c r="A61" s="71"/>
      <c r="B61" s="71"/>
      <c r="C61" s="105"/>
      <c r="D61" s="105"/>
      <c r="E61" s="100"/>
      <c r="F61" s="81"/>
      <c r="G61" s="81"/>
      <c r="H61" s="81"/>
      <c r="I61" s="81"/>
      <c r="J61" s="81"/>
    </row>
    <row r="62" spans="1:10" ht="12.75">
      <c r="A62" s="71"/>
      <c r="B62" s="71"/>
      <c r="C62" s="105"/>
      <c r="D62" s="105"/>
      <c r="E62" s="100"/>
      <c r="F62" s="81"/>
      <c r="G62" s="81"/>
      <c r="H62" s="81"/>
      <c r="I62" s="81"/>
      <c r="J62" s="81"/>
    </row>
    <row r="63" spans="1:10" ht="12.75">
      <c r="A63" s="71"/>
      <c r="B63" s="71"/>
      <c r="C63" s="105"/>
      <c r="D63" s="105"/>
      <c r="E63" s="100"/>
      <c r="F63" s="81"/>
      <c r="G63" s="81"/>
      <c r="H63" s="81"/>
      <c r="I63" s="81"/>
      <c r="J63" s="81"/>
    </row>
    <row r="64" spans="1:10" ht="12.75">
      <c r="A64" s="71"/>
      <c r="B64" s="71"/>
      <c r="C64" s="105"/>
      <c r="D64" s="105"/>
      <c r="E64" s="100"/>
      <c r="F64" s="81"/>
      <c r="G64" s="81"/>
      <c r="H64" s="81"/>
      <c r="I64" s="81"/>
      <c r="J64" s="81"/>
    </row>
    <row r="65" spans="1:10" ht="12.75">
      <c r="A65" s="71"/>
      <c r="B65" s="71"/>
      <c r="C65" s="105"/>
      <c r="D65" s="105"/>
      <c r="E65" s="100"/>
      <c r="F65" s="81"/>
      <c r="G65" s="81"/>
      <c r="H65" s="81"/>
      <c r="I65" s="81"/>
      <c r="J65" s="81"/>
    </row>
    <row r="66" spans="1:10" ht="12.75">
      <c r="A66" s="71"/>
      <c r="B66" s="71"/>
      <c r="C66" s="105"/>
      <c r="D66" s="105"/>
      <c r="E66" s="100"/>
      <c r="F66" s="81"/>
      <c r="G66" s="81"/>
      <c r="H66" s="81"/>
      <c r="I66" s="81"/>
      <c r="J66" s="81"/>
    </row>
    <row r="67" spans="1:10" ht="12.75">
      <c r="A67" s="71"/>
      <c r="B67" s="71"/>
      <c r="C67" s="105"/>
      <c r="D67" s="105"/>
      <c r="E67" s="100"/>
      <c r="F67" s="81"/>
      <c r="G67" s="81"/>
      <c r="H67" s="81"/>
      <c r="I67" s="81"/>
      <c r="J67" s="81"/>
    </row>
    <row r="68" spans="1:10" ht="12.75">
      <c r="A68" s="71"/>
      <c r="B68" s="71"/>
      <c r="C68" s="105"/>
      <c r="D68" s="105"/>
      <c r="E68" s="100"/>
      <c r="F68" s="81"/>
      <c r="G68" s="81"/>
      <c r="H68" s="81"/>
      <c r="I68" s="81"/>
      <c r="J68" s="81"/>
    </row>
    <row r="69" spans="1:10" ht="12.75">
      <c r="A69" s="71"/>
      <c r="B69" s="71"/>
      <c r="C69" s="105"/>
      <c r="D69" s="105"/>
      <c r="E69" s="100"/>
      <c r="F69" s="81"/>
      <c r="G69" s="81"/>
      <c r="H69" s="81"/>
      <c r="I69" s="81"/>
      <c r="J69" s="81"/>
    </row>
    <row r="70" spans="1:10" ht="12.75">
      <c r="A70" s="71"/>
      <c r="B70" s="71"/>
      <c r="C70" s="105"/>
      <c r="D70" s="105"/>
      <c r="E70" s="100"/>
      <c r="F70" s="81"/>
      <c r="G70" s="81"/>
      <c r="H70" s="81"/>
      <c r="I70" s="81"/>
      <c r="J70" s="81"/>
    </row>
    <row r="71" spans="1:10" ht="12.75">
      <c r="A71" s="71"/>
      <c r="B71" s="71"/>
      <c r="C71" s="105"/>
      <c r="D71" s="105"/>
      <c r="E71" s="100"/>
      <c r="F71" s="81"/>
      <c r="G71" s="81"/>
      <c r="H71" s="81"/>
      <c r="I71" s="81"/>
      <c r="J71" s="81"/>
    </row>
    <row r="72" spans="1:10" ht="12.75">
      <c r="A72" s="71"/>
      <c r="B72" s="71"/>
      <c r="C72" s="105"/>
      <c r="D72" s="105"/>
      <c r="E72" s="100"/>
      <c r="F72" s="81"/>
      <c r="G72" s="81"/>
      <c r="H72" s="81"/>
      <c r="I72" s="81"/>
      <c r="J72" s="81"/>
    </row>
    <row r="73" spans="1:10" ht="12.75">
      <c r="A73" s="71"/>
      <c r="B73" s="71"/>
      <c r="C73" s="105"/>
      <c r="D73" s="105"/>
      <c r="E73" s="100"/>
      <c r="F73" s="81"/>
      <c r="G73" s="81"/>
      <c r="H73" s="81"/>
      <c r="I73" s="81"/>
      <c r="J73" s="81"/>
    </row>
    <row r="74" spans="1:10" ht="12.75">
      <c r="A74" s="71"/>
      <c r="B74" s="71"/>
      <c r="C74" s="105"/>
      <c r="D74" s="105"/>
      <c r="E74" s="100"/>
      <c r="F74" s="81"/>
      <c r="G74" s="81"/>
      <c r="H74" s="81"/>
      <c r="I74" s="81"/>
      <c r="J74" s="81"/>
    </row>
    <row r="75" spans="1:10" ht="12.75">
      <c r="A75" s="71"/>
      <c r="B75" s="71"/>
      <c r="C75" s="105"/>
      <c r="D75" s="105"/>
      <c r="E75" s="100"/>
      <c r="F75" s="81"/>
      <c r="G75" s="81"/>
      <c r="H75" s="81"/>
      <c r="I75" s="81"/>
      <c r="J75" s="81"/>
    </row>
    <row r="76" spans="1:10" ht="12.75">
      <c r="A76" s="71"/>
      <c r="B76" s="71"/>
      <c r="C76" s="105"/>
      <c r="D76" s="105"/>
      <c r="E76" s="100"/>
      <c r="F76" s="81"/>
      <c r="G76" s="81"/>
      <c r="H76" s="81"/>
      <c r="I76" s="81"/>
      <c r="J76" s="81"/>
    </row>
    <row r="77" spans="1:10" ht="12.75">
      <c r="A77" s="71"/>
      <c r="B77" s="71"/>
      <c r="C77" s="105"/>
      <c r="D77" s="105"/>
      <c r="E77" s="100"/>
      <c r="F77" s="81"/>
      <c r="G77" s="81"/>
      <c r="H77" s="81"/>
      <c r="I77" s="81"/>
      <c r="J77" s="81"/>
    </row>
    <row r="78" spans="1:10" ht="12.75">
      <c r="A78" s="71"/>
      <c r="B78" s="71"/>
      <c r="C78" s="105"/>
      <c r="D78" s="105"/>
      <c r="E78" s="100"/>
      <c r="F78" s="81"/>
      <c r="G78" s="81"/>
      <c r="H78" s="81"/>
      <c r="I78" s="81"/>
      <c r="J78" s="81"/>
    </row>
    <row r="79" spans="1:10" ht="12.75">
      <c r="A79" s="71"/>
      <c r="B79" s="71"/>
      <c r="C79" s="105"/>
      <c r="D79" s="105"/>
      <c r="E79" s="100"/>
      <c r="F79" s="81"/>
      <c r="G79" s="81"/>
      <c r="H79" s="81"/>
      <c r="I79" s="81"/>
      <c r="J79" s="81"/>
    </row>
    <row r="80" spans="1:10" s="81" customFormat="1" ht="12.75">
      <c r="A80" s="71"/>
      <c r="B80" s="71"/>
      <c r="C80" s="105"/>
      <c r="D80" s="105"/>
      <c r="E80" s="100"/>
    </row>
    <row r="81" spans="1:5" s="81" customFormat="1" ht="12.75">
      <c r="A81" s="71"/>
      <c r="B81" s="71"/>
      <c r="C81" s="105"/>
      <c r="D81" s="105"/>
      <c r="E81" s="100"/>
    </row>
    <row r="82" spans="1:5" s="81" customFormat="1" ht="12.75">
      <c r="A82" s="71"/>
      <c r="B82" s="71"/>
      <c r="C82" s="105"/>
      <c r="D82" s="105"/>
      <c r="E82" s="100"/>
    </row>
    <row r="83" spans="1:5" s="81" customFormat="1" ht="12.75">
      <c r="A83" s="71"/>
      <c r="B83" s="71"/>
      <c r="C83" s="105"/>
      <c r="D83" s="105"/>
      <c r="E83" s="100"/>
    </row>
    <row r="84" spans="1:5" s="81" customFormat="1" ht="12.75">
      <c r="A84" s="71"/>
      <c r="B84" s="71"/>
      <c r="C84" s="105"/>
      <c r="D84" s="105"/>
      <c r="E84" s="100"/>
    </row>
    <row r="85" spans="1:5" s="81" customFormat="1" ht="12.75">
      <c r="A85" s="71"/>
      <c r="B85" s="71"/>
      <c r="C85" s="105"/>
      <c r="D85" s="105"/>
      <c r="E85" s="100"/>
    </row>
    <row r="86" spans="1:5" s="81" customFormat="1" ht="12.75">
      <c r="A86" s="71"/>
      <c r="B86" s="71"/>
      <c r="C86" s="105"/>
      <c r="D86" s="105"/>
      <c r="E86" s="100"/>
    </row>
    <row r="87" spans="1:5" s="81" customFormat="1" ht="12.75">
      <c r="A87" s="71"/>
      <c r="B87" s="71"/>
      <c r="C87" s="105"/>
      <c r="D87" s="105"/>
      <c r="E87" s="100"/>
    </row>
    <row r="88" spans="1:5" s="81" customFormat="1" ht="12.75">
      <c r="A88" s="71"/>
      <c r="B88" s="71"/>
      <c r="C88" s="105"/>
      <c r="D88" s="105"/>
      <c r="E88" s="100"/>
    </row>
    <row r="89" spans="1:5" s="81" customFormat="1" ht="12.75">
      <c r="A89" s="71"/>
      <c r="B89" s="71"/>
      <c r="C89" s="105"/>
      <c r="D89" s="105"/>
      <c r="E89" s="100"/>
    </row>
    <row r="90" spans="1:5" s="81" customFormat="1" ht="12.75">
      <c r="A90" s="71"/>
      <c r="B90" s="71"/>
      <c r="C90" s="105"/>
      <c r="D90" s="105"/>
      <c r="E90" s="100"/>
    </row>
    <row r="91" spans="1:5" s="81" customFormat="1" ht="12.75">
      <c r="A91" s="71"/>
      <c r="B91" s="71"/>
      <c r="C91" s="105"/>
      <c r="D91" s="105"/>
      <c r="E91" s="100"/>
    </row>
    <row r="92" spans="1:5" s="81" customFormat="1" ht="12.75">
      <c r="A92" s="71"/>
      <c r="B92" s="71"/>
      <c r="C92" s="105"/>
      <c r="D92" s="105"/>
      <c r="E92" s="100"/>
    </row>
    <row r="93" spans="1:5" s="81" customFormat="1" ht="12.75">
      <c r="A93" s="71"/>
      <c r="B93" s="71"/>
      <c r="C93" s="105"/>
      <c r="D93" s="105"/>
      <c r="E93" s="100"/>
    </row>
    <row r="94" spans="1:5" s="81" customFormat="1" ht="12.75">
      <c r="A94" s="71"/>
      <c r="B94" s="71"/>
      <c r="C94" s="105"/>
      <c r="D94" s="105"/>
      <c r="E94" s="100"/>
    </row>
    <row r="95" spans="1:5" s="81" customFormat="1" ht="12.75">
      <c r="A95" s="71"/>
      <c r="B95" s="71"/>
      <c r="C95" s="105"/>
      <c r="D95" s="105"/>
      <c r="E95" s="100"/>
    </row>
    <row r="96" spans="1:5" s="81" customFormat="1" ht="12.75">
      <c r="A96" s="71"/>
      <c r="B96" s="71"/>
      <c r="C96" s="105"/>
      <c r="D96" s="105"/>
      <c r="E96" s="100"/>
    </row>
    <row r="97" spans="1:5" s="81" customFormat="1" ht="12.75">
      <c r="A97" s="71"/>
      <c r="B97" s="71"/>
      <c r="C97" s="105"/>
      <c r="D97" s="105"/>
      <c r="E97" s="100"/>
    </row>
    <row r="98" spans="1:5" s="81" customFormat="1" ht="12.75">
      <c r="A98" s="71"/>
      <c r="B98" s="71"/>
      <c r="C98" s="105"/>
      <c r="D98" s="105"/>
      <c r="E98" s="100"/>
    </row>
    <row r="99" spans="1:5" s="81" customFormat="1" ht="12.75">
      <c r="A99" s="71"/>
      <c r="B99" s="71"/>
      <c r="C99" s="105"/>
      <c r="D99" s="105"/>
      <c r="E99" s="100"/>
    </row>
    <row r="100" spans="1:5" s="81" customFormat="1" ht="12.75">
      <c r="A100" s="71"/>
      <c r="B100" s="71"/>
      <c r="C100" s="105"/>
      <c r="D100" s="105"/>
      <c r="E100" s="100"/>
    </row>
    <row r="101" spans="1:5" s="81" customFormat="1" ht="12.75">
      <c r="A101" s="71"/>
      <c r="B101" s="71"/>
      <c r="C101" s="105"/>
      <c r="D101" s="105"/>
      <c r="E101" s="100"/>
    </row>
    <row r="102" spans="1:5" s="81" customFormat="1" ht="12.75">
      <c r="A102" s="71"/>
      <c r="B102" s="71"/>
      <c r="C102" s="105"/>
      <c r="D102" s="105"/>
      <c r="E102" s="100"/>
    </row>
    <row r="103" spans="1:5" s="81" customFormat="1" ht="12.75">
      <c r="A103" s="71"/>
      <c r="B103" s="71"/>
      <c r="C103" s="105"/>
      <c r="D103" s="105"/>
      <c r="E103" s="100"/>
    </row>
    <row r="104" spans="1:5" s="81" customFormat="1" ht="12.75">
      <c r="A104" s="71"/>
      <c r="B104" s="71"/>
      <c r="C104" s="105"/>
      <c r="D104" s="105"/>
      <c r="E104" s="100"/>
    </row>
    <row r="105" spans="1:5" s="81" customFormat="1" ht="12.75">
      <c r="A105" s="71"/>
      <c r="B105" s="71"/>
      <c r="C105" s="105"/>
      <c r="D105" s="105"/>
      <c r="E105" s="100"/>
    </row>
    <row r="106" spans="1:5" s="81" customFormat="1" ht="12.75">
      <c r="A106" s="71"/>
      <c r="B106" s="71"/>
      <c r="C106" s="105"/>
      <c r="D106" s="105"/>
      <c r="E106" s="100"/>
    </row>
    <row r="107" spans="1:5" s="81" customFormat="1" ht="12.75">
      <c r="A107" s="71"/>
      <c r="B107" s="71"/>
      <c r="C107" s="105"/>
      <c r="D107" s="105"/>
      <c r="E107" s="100"/>
    </row>
    <row r="108" spans="1:5" s="81" customFormat="1" ht="12.75">
      <c r="A108" s="71"/>
      <c r="B108" s="71"/>
      <c r="C108" s="105"/>
      <c r="D108" s="105"/>
      <c r="E108" s="100"/>
    </row>
    <row r="109" spans="1:5" s="81" customFormat="1" ht="12.75">
      <c r="A109" s="71"/>
      <c r="B109" s="71"/>
      <c r="C109" s="105"/>
      <c r="D109" s="105"/>
      <c r="E109" s="100"/>
    </row>
    <row r="110" spans="1:5" s="81" customFormat="1" ht="12.75">
      <c r="A110" s="71"/>
      <c r="B110" s="71"/>
      <c r="C110" s="105"/>
      <c r="D110" s="105"/>
      <c r="E110" s="100"/>
    </row>
    <row r="111" spans="1:5" s="81" customFormat="1" ht="12.75">
      <c r="A111" s="71"/>
      <c r="B111" s="71"/>
      <c r="C111" s="105"/>
      <c r="D111" s="105"/>
      <c r="E111" s="100"/>
    </row>
    <row r="112" spans="1:5" s="81" customFormat="1" ht="12.75">
      <c r="A112" s="71"/>
      <c r="B112" s="71"/>
      <c r="C112" s="105"/>
      <c r="D112" s="105"/>
      <c r="E112" s="100"/>
    </row>
    <row r="113" spans="1:5" s="81" customFormat="1" ht="12.75">
      <c r="A113" s="71"/>
      <c r="B113" s="71"/>
      <c r="C113" s="105"/>
      <c r="D113" s="105"/>
      <c r="E113" s="100"/>
    </row>
    <row r="114" spans="1:5" s="81" customFormat="1" ht="12.75">
      <c r="A114" s="71"/>
      <c r="B114" s="71"/>
      <c r="C114" s="105"/>
      <c r="D114" s="105"/>
      <c r="E114" s="100"/>
    </row>
    <row r="115" spans="1:5" s="81" customFormat="1" ht="12.75">
      <c r="A115" s="71"/>
      <c r="B115" s="71"/>
      <c r="C115" s="105"/>
      <c r="D115" s="105"/>
      <c r="E115" s="100"/>
    </row>
    <row r="116" spans="1:5" s="81" customFormat="1" ht="12.75">
      <c r="A116" s="71"/>
      <c r="B116" s="71"/>
      <c r="C116" s="105"/>
      <c r="D116" s="105"/>
      <c r="E116" s="100"/>
    </row>
    <row r="117" spans="1:5" s="81" customFormat="1" ht="12.75">
      <c r="A117" s="71"/>
      <c r="B117" s="71"/>
      <c r="C117" s="105"/>
      <c r="D117" s="105"/>
      <c r="E117" s="100"/>
    </row>
    <row r="118" spans="1:5" s="81" customFormat="1" ht="12.75">
      <c r="A118" s="71"/>
      <c r="B118" s="71"/>
      <c r="C118" s="105"/>
      <c r="D118" s="105"/>
      <c r="E118" s="100"/>
    </row>
    <row r="119" spans="1:5" s="81" customFormat="1" ht="12.75">
      <c r="A119" s="71"/>
      <c r="B119" s="71"/>
      <c r="C119" s="105"/>
      <c r="D119" s="105"/>
      <c r="E119" s="100"/>
    </row>
    <row r="120" spans="1:5" s="81" customFormat="1" ht="12.75">
      <c r="A120" s="71"/>
      <c r="B120" s="71"/>
      <c r="C120" s="105"/>
      <c r="D120" s="105"/>
      <c r="E120" s="100"/>
    </row>
    <row r="121" spans="1:5" s="81" customFormat="1" ht="12.75">
      <c r="A121" s="71"/>
      <c r="B121" s="71"/>
      <c r="C121" s="105"/>
      <c r="D121" s="105"/>
      <c r="E121" s="100"/>
    </row>
    <row r="122" spans="1:5" s="81" customFormat="1" ht="12.75">
      <c r="A122" s="71"/>
      <c r="B122" s="71"/>
      <c r="C122" s="105"/>
      <c r="D122" s="105"/>
      <c r="E122" s="100"/>
    </row>
    <row r="123" spans="1:5" s="81" customFormat="1" ht="12.75">
      <c r="A123" s="71"/>
      <c r="B123" s="71"/>
      <c r="C123" s="105"/>
      <c r="D123" s="105"/>
      <c r="E123" s="100"/>
    </row>
    <row r="124" spans="1:5" s="81" customFormat="1" ht="12.75">
      <c r="A124" s="71"/>
      <c r="B124" s="71"/>
      <c r="C124" s="105"/>
      <c r="D124" s="105"/>
      <c r="E124" s="100"/>
    </row>
    <row r="125" spans="1:5" s="81" customFormat="1" ht="12.75">
      <c r="A125" s="71"/>
      <c r="B125" s="71"/>
      <c r="C125" s="105"/>
      <c r="D125" s="105"/>
      <c r="E125" s="100"/>
    </row>
    <row r="126" spans="1:5" s="81" customFormat="1" ht="12.75">
      <c r="A126" s="71"/>
      <c r="B126" s="71"/>
      <c r="C126" s="105"/>
      <c r="D126" s="105"/>
      <c r="E126" s="100"/>
    </row>
    <row r="127" spans="1:5" s="81" customFormat="1" ht="12.75">
      <c r="A127" s="71"/>
      <c r="B127" s="71"/>
      <c r="C127" s="105"/>
      <c r="D127" s="105"/>
      <c r="E127" s="100"/>
    </row>
    <row r="128" spans="1:5" s="81" customFormat="1" ht="12.75">
      <c r="A128" s="71"/>
      <c r="B128" s="71"/>
      <c r="C128" s="105"/>
      <c r="D128" s="105"/>
      <c r="E128" s="100"/>
    </row>
    <row r="129" spans="1:5" s="81" customFormat="1" ht="12.75">
      <c r="A129" s="71"/>
      <c r="B129" s="71"/>
      <c r="C129" s="105"/>
      <c r="D129" s="105"/>
      <c r="E129" s="100"/>
    </row>
    <row r="130" spans="1:5" s="81" customFormat="1" ht="12.75">
      <c r="A130" s="71"/>
      <c r="B130" s="71"/>
      <c r="C130" s="105"/>
      <c r="D130" s="105"/>
      <c r="E130" s="100"/>
    </row>
    <row r="131" spans="1:5" s="81" customFormat="1" ht="12.75">
      <c r="A131" s="71"/>
      <c r="B131" s="71"/>
      <c r="C131" s="105"/>
      <c r="D131" s="105"/>
      <c r="E131" s="100"/>
    </row>
    <row r="132" spans="1:5" s="81" customFormat="1" ht="12.75">
      <c r="A132" s="71"/>
      <c r="B132" s="71"/>
      <c r="C132" s="105"/>
      <c r="D132" s="105"/>
      <c r="E132" s="100"/>
    </row>
    <row r="133" spans="1:5" s="81" customFormat="1" ht="12.75">
      <c r="A133" s="71"/>
      <c r="B133" s="71"/>
      <c r="C133" s="105"/>
      <c r="D133" s="105"/>
      <c r="E133" s="100"/>
    </row>
    <row r="134" spans="1:5" s="81" customFormat="1" ht="12.75">
      <c r="A134" s="71"/>
      <c r="B134" s="71"/>
      <c r="C134" s="105"/>
      <c r="D134" s="105"/>
      <c r="E134" s="100"/>
    </row>
    <row r="135" spans="1:5" s="81" customFormat="1" ht="12.75">
      <c r="A135" s="71"/>
      <c r="B135" s="71"/>
      <c r="C135" s="105"/>
      <c r="D135" s="105"/>
      <c r="E135" s="100"/>
    </row>
    <row r="136" spans="1:5" s="81" customFormat="1" ht="12.75">
      <c r="A136" s="71"/>
      <c r="B136" s="71"/>
      <c r="C136" s="105"/>
      <c r="D136" s="105"/>
      <c r="E136" s="100"/>
    </row>
    <row r="137" spans="1:5" s="81" customFormat="1" ht="12.75">
      <c r="A137" s="71"/>
      <c r="B137" s="71"/>
      <c r="C137" s="105"/>
      <c r="D137" s="105"/>
      <c r="E137" s="100"/>
    </row>
    <row r="138" spans="1:5" s="81" customFormat="1" ht="12.75">
      <c r="A138" s="71"/>
      <c r="B138" s="71"/>
      <c r="C138" s="105"/>
      <c r="D138" s="105"/>
      <c r="E138" s="100"/>
    </row>
    <row r="139" spans="1:5" s="81" customFormat="1" ht="12.75">
      <c r="A139" s="71"/>
      <c r="B139" s="71"/>
      <c r="C139" s="105"/>
      <c r="D139" s="105"/>
      <c r="E139" s="100"/>
    </row>
    <row r="140" spans="1:5" s="81" customFormat="1" ht="12.75">
      <c r="A140" s="71"/>
      <c r="B140" s="71"/>
      <c r="C140" s="105"/>
      <c r="D140" s="105"/>
      <c r="E140" s="100"/>
    </row>
    <row r="141" spans="1:5" s="81" customFormat="1" ht="12.75">
      <c r="A141" s="71"/>
      <c r="B141" s="71"/>
      <c r="C141" s="105"/>
      <c r="D141" s="105"/>
      <c r="E141" s="100"/>
    </row>
    <row r="142" spans="1:5" s="81" customFormat="1" ht="12.75">
      <c r="A142" s="71"/>
      <c r="B142" s="71"/>
      <c r="C142" s="105"/>
      <c r="D142" s="105"/>
      <c r="E142" s="100"/>
    </row>
    <row r="143" spans="1:5" s="81" customFormat="1" ht="12.75">
      <c r="A143" s="71"/>
      <c r="B143" s="71"/>
      <c r="C143" s="105"/>
      <c r="D143" s="105"/>
      <c r="E143" s="100"/>
    </row>
    <row r="144" spans="1:5" s="81" customFormat="1" ht="12.75">
      <c r="A144" s="71"/>
      <c r="B144" s="71"/>
      <c r="C144" s="105"/>
      <c r="D144" s="105"/>
      <c r="E144" s="100"/>
    </row>
    <row r="145" spans="1:5" s="81" customFormat="1" ht="12.75">
      <c r="A145" s="71"/>
      <c r="B145" s="71"/>
      <c r="C145" s="105"/>
      <c r="D145" s="105"/>
      <c r="E145" s="100"/>
    </row>
    <row r="146" spans="1:5" s="81" customFormat="1" ht="12.75">
      <c r="A146" s="71"/>
      <c r="B146" s="71"/>
      <c r="C146" s="105"/>
      <c r="D146" s="105"/>
      <c r="E146" s="100"/>
    </row>
    <row r="147" spans="1:5" s="81" customFormat="1" ht="12.75">
      <c r="A147" s="71"/>
      <c r="B147" s="71"/>
      <c r="C147" s="105"/>
      <c r="D147" s="105"/>
      <c r="E147" s="100"/>
    </row>
    <row r="148" spans="1:5" s="81" customFormat="1" ht="12.75">
      <c r="A148" s="71"/>
      <c r="B148" s="71"/>
      <c r="C148" s="105"/>
      <c r="D148" s="105"/>
      <c r="E148" s="100"/>
    </row>
    <row r="149" spans="1:5" s="81" customFormat="1" ht="12.75">
      <c r="A149" s="71"/>
      <c r="B149" s="71"/>
      <c r="C149" s="105"/>
      <c r="D149" s="105"/>
      <c r="E149" s="100"/>
    </row>
    <row r="150" spans="1:5" s="81" customFormat="1" ht="12.75">
      <c r="A150" s="71"/>
      <c r="B150" s="71"/>
      <c r="C150" s="105"/>
      <c r="D150" s="105"/>
      <c r="E150" s="100"/>
    </row>
    <row r="151" spans="1:5" s="81" customFormat="1" ht="12.75">
      <c r="A151" s="71"/>
      <c r="B151" s="71"/>
      <c r="C151" s="105"/>
      <c r="D151" s="105"/>
      <c r="E151" s="100"/>
    </row>
    <row r="152" spans="1:5" s="81" customFormat="1" ht="12.75">
      <c r="A152" s="71"/>
      <c r="B152" s="71"/>
      <c r="C152" s="105"/>
      <c r="D152" s="105"/>
      <c r="E152" s="100"/>
    </row>
    <row r="153" spans="1:5" s="81" customFormat="1" ht="12.75">
      <c r="A153" s="71"/>
      <c r="B153" s="71"/>
      <c r="C153" s="105"/>
      <c r="D153" s="105"/>
      <c r="E153" s="100"/>
    </row>
    <row r="154" spans="1:5" s="81" customFormat="1" ht="12.75">
      <c r="A154" s="71"/>
      <c r="B154" s="71"/>
      <c r="C154" s="105"/>
      <c r="D154" s="105"/>
      <c r="E154" s="100"/>
    </row>
    <row r="155" spans="1:5" s="81" customFormat="1" ht="12.75">
      <c r="A155" s="71"/>
      <c r="B155" s="71"/>
      <c r="C155" s="105"/>
      <c r="D155" s="105"/>
      <c r="E155" s="100"/>
    </row>
    <row r="156" spans="1:5" s="81" customFormat="1" ht="12.75">
      <c r="A156" s="71"/>
      <c r="B156" s="71"/>
      <c r="C156" s="105"/>
      <c r="D156" s="105"/>
      <c r="E156" s="100"/>
    </row>
    <row r="157" spans="1:5" s="81" customFormat="1" ht="12.75">
      <c r="A157" s="71"/>
      <c r="B157" s="71"/>
      <c r="C157" s="105"/>
      <c r="D157" s="105"/>
      <c r="E157" s="100"/>
    </row>
    <row r="158" spans="1:5" s="81" customFormat="1" ht="12.75">
      <c r="A158" s="71"/>
      <c r="B158" s="71"/>
      <c r="C158" s="105"/>
      <c r="D158" s="105"/>
      <c r="E158" s="100"/>
    </row>
    <row r="159" spans="1:5" s="81" customFormat="1" ht="12.75">
      <c r="A159" s="71"/>
      <c r="B159" s="71"/>
      <c r="C159" s="105"/>
      <c r="D159" s="105"/>
      <c r="E159" s="100"/>
    </row>
    <row r="160" spans="1:5" s="81" customFormat="1" ht="12.75">
      <c r="A160" s="71"/>
      <c r="B160" s="71"/>
      <c r="C160" s="105"/>
      <c r="D160" s="105"/>
      <c r="E160" s="100"/>
    </row>
    <row r="161" spans="1:5" s="81" customFormat="1" ht="12.75">
      <c r="A161" s="71"/>
      <c r="B161" s="71"/>
      <c r="C161" s="105"/>
      <c r="D161" s="105"/>
      <c r="E161" s="100"/>
    </row>
    <row r="162" spans="1:5" s="81" customFormat="1" ht="12.75">
      <c r="A162" s="71"/>
      <c r="B162" s="71"/>
      <c r="C162" s="105"/>
      <c r="D162" s="105"/>
      <c r="E162" s="100"/>
    </row>
    <row r="163" spans="1:5" s="81" customFormat="1" ht="12.75">
      <c r="A163" s="71"/>
      <c r="B163" s="71"/>
      <c r="C163" s="105"/>
      <c r="D163" s="105"/>
      <c r="E163" s="100"/>
    </row>
    <row r="164" spans="1:5" s="81" customFormat="1" ht="12.75">
      <c r="A164" s="71"/>
      <c r="B164" s="71"/>
      <c r="C164" s="105"/>
      <c r="D164" s="105"/>
      <c r="E164" s="100"/>
    </row>
    <row r="165" spans="1:5" s="81" customFormat="1" ht="12.75">
      <c r="A165" s="71"/>
      <c r="B165" s="71"/>
      <c r="C165" s="105"/>
      <c r="D165" s="105"/>
      <c r="E165" s="100"/>
    </row>
    <row r="166" spans="1:5" s="81" customFormat="1" ht="12.75">
      <c r="A166" s="71"/>
      <c r="B166" s="71"/>
      <c r="C166" s="105"/>
      <c r="D166" s="105"/>
      <c r="E166" s="100"/>
    </row>
    <row r="167" spans="1:5" s="81" customFormat="1" ht="12.75">
      <c r="A167" s="71"/>
      <c r="B167" s="71"/>
      <c r="C167" s="105"/>
      <c r="D167" s="105"/>
      <c r="E167" s="100"/>
    </row>
    <row r="168" spans="1:5" s="81" customFormat="1" ht="12.75">
      <c r="A168" s="71"/>
      <c r="B168" s="71"/>
      <c r="C168" s="105"/>
      <c r="D168" s="105"/>
      <c r="E168" s="100"/>
    </row>
    <row r="169" spans="1:5" s="81" customFormat="1" ht="12.75">
      <c r="A169" s="71"/>
      <c r="B169" s="71"/>
      <c r="C169" s="105"/>
      <c r="D169" s="105"/>
      <c r="E169" s="100"/>
    </row>
    <row r="170" spans="1:5" s="81" customFormat="1" ht="12.75">
      <c r="A170" s="71"/>
      <c r="B170" s="71"/>
      <c r="C170" s="105"/>
      <c r="D170" s="105"/>
      <c r="E170" s="100"/>
    </row>
    <row r="171" spans="1:5" s="81" customFormat="1" ht="12.75">
      <c r="A171" s="71"/>
      <c r="B171" s="71"/>
      <c r="C171" s="105"/>
      <c r="D171" s="105"/>
      <c r="E171" s="100"/>
    </row>
    <row r="172" spans="1:5" s="81" customFormat="1" ht="12.75">
      <c r="A172" s="71"/>
      <c r="B172" s="71"/>
      <c r="C172" s="105"/>
      <c r="D172" s="105"/>
      <c r="E172" s="100"/>
    </row>
    <row r="173" spans="1:5" s="81" customFormat="1" ht="12.75">
      <c r="A173" s="71"/>
      <c r="B173" s="71"/>
      <c r="C173" s="105"/>
      <c r="D173" s="105"/>
      <c r="E173" s="100"/>
    </row>
    <row r="174" spans="1:5" s="81" customFormat="1" ht="12.75">
      <c r="A174" s="71"/>
      <c r="B174" s="71"/>
      <c r="C174" s="105"/>
      <c r="D174" s="105"/>
      <c r="E174" s="100"/>
    </row>
    <row r="175" spans="1:5" s="81" customFormat="1" ht="12.75">
      <c r="A175" s="71"/>
      <c r="B175" s="71"/>
      <c r="C175" s="105"/>
      <c r="D175" s="105"/>
      <c r="E175" s="100"/>
    </row>
    <row r="176" spans="1:5" s="81" customFormat="1" ht="12.75">
      <c r="A176" s="71"/>
      <c r="B176" s="71"/>
      <c r="C176" s="105"/>
      <c r="D176" s="105"/>
      <c r="E176" s="100"/>
    </row>
    <row r="177" spans="1:5" s="81" customFormat="1" ht="12.75">
      <c r="A177" s="71"/>
      <c r="B177" s="71"/>
      <c r="C177" s="105"/>
      <c r="D177" s="105"/>
      <c r="E177" s="100"/>
    </row>
    <row r="178" spans="1:5" s="81" customFormat="1" ht="12.75">
      <c r="A178" s="71"/>
      <c r="B178" s="71"/>
      <c r="C178" s="105"/>
      <c r="D178" s="105"/>
      <c r="E178" s="100"/>
    </row>
    <row r="179" spans="1:5" s="81" customFormat="1" ht="12.75">
      <c r="A179" s="71"/>
      <c r="B179" s="71"/>
      <c r="C179" s="105"/>
      <c r="D179" s="105"/>
      <c r="E179" s="100"/>
    </row>
    <row r="180" spans="1:5" s="81" customFormat="1" ht="12.75">
      <c r="A180" s="71"/>
      <c r="B180" s="71"/>
      <c r="C180" s="105"/>
      <c r="D180" s="105"/>
      <c r="E180" s="100"/>
    </row>
    <row r="181" spans="1:5" s="81" customFormat="1" ht="12.75">
      <c r="A181" s="71"/>
      <c r="B181" s="71"/>
      <c r="C181" s="105"/>
      <c r="D181" s="105"/>
      <c r="E181" s="100"/>
    </row>
    <row r="182" spans="1:5" s="81" customFormat="1" ht="12.75">
      <c r="A182" s="71"/>
      <c r="B182" s="71"/>
      <c r="C182" s="105"/>
      <c r="D182" s="105"/>
      <c r="E182" s="100"/>
    </row>
    <row r="183" spans="1:5" s="81" customFormat="1" ht="12.75">
      <c r="A183" s="71"/>
      <c r="B183" s="71"/>
      <c r="C183" s="105"/>
      <c r="D183" s="105"/>
      <c r="E183" s="100"/>
    </row>
    <row r="184" spans="1:5" s="81" customFormat="1" ht="12.75">
      <c r="A184" s="71"/>
      <c r="B184" s="71"/>
      <c r="C184" s="105"/>
      <c r="D184" s="105"/>
      <c r="E184" s="100"/>
    </row>
    <row r="185" spans="1:5" s="81" customFormat="1" ht="12.75">
      <c r="A185" s="71"/>
      <c r="B185" s="71"/>
      <c r="C185" s="105"/>
      <c r="D185" s="105"/>
      <c r="E185" s="100"/>
    </row>
    <row r="186" spans="1:5" s="81" customFormat="1" ht="12.75">
      <c r="A186" s="71"/>
      <c r="B186" s="71"/>
      <c r="C186" s="105"/>
      <c r="D186" s="105"/>
      <c r="E186" s="100"/>
    </row>
    <row r="187" spans="1:5" s="81" customFormat="1" ht="12.75">
      <c r="A187" s="71"/>
      <c r="B187" s="71"/>
      <c r="C187" s="105"/>
      <c r="D187" s="105"/>
      <c r="E187" s="100"/>
    </row>
    <row r="188" spans="1:5" s="81" customFormat="1" ht="12.75">
      <c r="A188" s="71"/>
      <c r="B188" s="71"/>
      <c r="C188" s="105"/>
      <c r="D188" s="105"/>
      <c r="E188" s="100"/>
    </row>
    <row r="189" spans="1:5" s="81" customFormat="1" ht="12.75">
      <c r="A189" s="71"/>
      <c r="B189" s="71"/>
      <c r="C189" s="105"/>
      <c r="D189" s="105"/>
      <c r="E189" s="100"/>
    </row>
    <row r="190" spans="1:5" s="81" customFormat="1" ht="12.75">
      <c r="A190" s="71"/>
      <c r="B190" s="71"/>
      <c r="C190" s="105"/>
      <c r="D190" s="105"/>
      <c r="E190" s="100"/>
    </row>
    <row r="191" spans="1:5" s="81" customFormat="1" ht="12.75">
      <c r="A191" s="71"/>
      <c r="B191" s="71"/>
      <c r="C191" s="105"/>
      <c r="D191" s="105"/>
      <c r="E191" s="100"/>
    </row>
    <row r="192" spans="1:5" s="81" customFormat="1" ht="12.75">
      <c r="A192" s="71"/>
      <c r="B192" s="71"/>
      <c r="C192" s="105"/>
      <c r="D192" s="105"/>
      <c r="E192" s="100"/>
    </row>
    <row r="193" spans="1:5" s="81" customFormat="1" ht="12.75">
      <c r="A193" s="71"/>
      <c r="B193" s="71"/>
      <c r="C193" s="105"/>
      <c r="D193" s="105"/>
      <c r="E193" s="100"/>
    </row>
    <row r="194" spans="1:5" s="81" customFormat="1" ht="12.75">
      <c r="A194" s="71"/>
      <c r="B194" s="71"/>
      <c r="C194" s="105"/>
      <c r="D194" s="105"/>
      <c r="E194" s="100"/>
    </row>
    <row r="195" spans="1:5" s="81" customFormat="1" ht="12.75">
      <c r="A195" s="71"/>
      <c r="B195" s="71"/>
      <c r="C195" s="105"/>
      <c r="D195" s="105"/>
      <c r="E195" s="100"/>
    </row>
    <row r="196" spans="1:5" s="81" customFormat="1" ht="12.75">
      <c r="A196" s="71"/>
      <c r="B196" s="71"/>
      <c r="C196" s="105"/>
      <c r="D196" s="105"/>
      <c r="E196" s="100"/>
    </row>
    <row r="197" spans="1:5" s="81" customFormat="1" ht="12.75">
      <c r="A197" s="71"/>
      <c r="B197" s="71"/>
      <c r="C197" s="105"/>
      <c r="D197" s="105"/>
      <c r="E197" s="100"/>
    </row>
    <row r="198" spans="1:5" s="81" customFormat="1" ht="12.75">
      <c r="A198" s="71"/>
      <c r="B198" s="71"/>
      <c r="C198" s="105"/>
      <c r="D198" s="105"/>
      <c r="E198" s="100"/>
    </row>
    <row r="199" spans="1:5" s="81" customFormat="1" ht="12.75">
      <c r="A199" s="71"/>
      <c r="B199" s="71"/>
      <c r="C199" s="105"/>
      <c r="D199" s="105"/>
      <c r="E199" s="100"/>
    </row>
    <row r="200" spans="1:5" s="81" customFormat="1" ht="12.75">
      <c r="A200" s="71"/>
      <c r="B200" s="71"/>
      <c r="C200" s="105"/>
      <c r="D200" s="105"/>
      <c r="E200" s="100"/>
    </row>
    <row r="201" spans="1:5" s="81" customFormat="1" ht="12.75">
      <c r="A201" s="71"/>
      <c r="B201" s="71"/>
      <c r="C201" s="105"/>
      <c r="D201" s="105"/>
      <c r="E201" s="100"/>
    </row>
    <row r="202" spans="1:5" s="81" customFormat="1" ht="12.75">
      <c r="A202" s="71"/>
      <c r="B202" s="71"/>
      <c r="C202" s="105"/>
      <c r="D202" s="105"/>
      <c r="E202" s="100"/>
    </row>
    <row r="203" spans="1:5" s="81" customFormat="1" ht="12.75">
      <c r="A203" s="71"/>
      <c r="B203" s="71"/>
      <c r="C203" s="105"/>
      <c r="D203" s="105"/>
      <c r="E203" s="100"/>
    </row>
    <row r="204" spans="1:5" s="81" customFormat="1" ht="12.75">
      <c r="A204" s="71"/>
      <c r="B204" s="71"/>
      <c r="C204" s="105"/>
      <c r="D204" s="105"/>
      <c r="E204" s="100"/>
    </row>
    <row r="205" spans="1:5" s="81" customFormat="1" ht="12.75">
      <c r="A205" s="71"/>
      <c r="B205" s="71"/>
      <c r="C205" s="105"/>
      <c r="D205" s="105"/>
      <c r="E205" s="100"/>
    </row>
    <row r="206" spans="1:5" s="81" customFormat="1" ht="12.75">
      <c r="A206" s="71"/>
      <c r="B206" s="71"/>
      <c r="C206" s="105"/>
      <c r="D206" s="105"/>
      <c r="E206" s="100"/>
    </row>
    <row r="207" spans="1:5" s="81" customFormat="1" ht="12.75">
      <c r="A207" s="71"/>
      <c r="B207" s="71"/>
      <c r="C207" s="105"/>
      <c r="D207" s="105"/>
      <c r="E207" s="100"/>
    </row>
    <row r="208" spans="1:5" s="81" customFormat="1" ht="12.75">
      <c r="A208" s="71"/>
      <c r="B208" s="71"/>
      <c r="C208" s="105"/>
      <c r="D208" s="105"/>
      <c r="E208" s="100"/>
    </row>
    <row r="209" spans="1:5" s="81" customFormat="1" ht="12.75">
      <c r="A209" s="71"/>
      <c r="B209" s="71"/>
      <c r="C209" s="105"/>
      <c r="D209" s="105"/>
      <c r="E209" s="100"/>
    </row>
    <row r="210" spans="1:5" s="81" customFormat="1" ht="12.75">
      <c r="A210" s="71"/>
      <c r="B210" s="71"/>
      <c r="C210" s="105"/>
      <c r="D210" s="105"/>
      <c r="E210" s="100"/>
    </row>
    <row r="211" spans="1:5" s="81" customFormat="1" ht="12.75">
      <c r="A211" s="71"/>
      <c r="B211" s="71"/>
      <c r="C211" s="105"/>
      <c r="D211" s="105"/>
      <c r="E211" s="100"/>
    </row>
    <row r="212" spans="1:5" s="81" customFormat="1" ht="12.75">
      <c r="A212" s="71"/>
      <c r="B212" s="71"/>
      <c r="C212" s="105"/>
      <c r="D212" s="105"/>
      <c r="E212" s="100"/>
    </row>
    <row r="213" spans="1:5" s="81" customFormat="1" ht="12.75">
      <c r="A213" s="71"/>
      <c r="B213" s="71"/>
      <c r="C213" s="105"/>
      <c r="D213" s="105"/>
      <c r="E213" s="100"/>
    </row>
    <row r="214" spans="1:5" s="81" customFormat="1" ht="12.75">
      <c r="A214" s="71"/>
      <c r="B214" s="71"/>
      <c r="C214" s="105"/>
      <c r="D214" s="105"/>
      <c r="E214" s="100"/>
    </row>
    <row r="215" spans="1:5" s="81" customFormat="1" ht="12.75">
      <c r="A215" s="71"/>
      <c r="B215" s="71"/>
      <c r="C215" s="105"/>
      <c r="D215" s="105"/>
      <c r="E215" s="100"/>
    </row>
    <row r="216" spans="1:5" s="81" customFormat="1" ht="12.75">
      <c r="A216" s="71"/>
      <c r="B216" s="71"/>
      <c r="C216" s="105"/>
      <c r="D216" s="105"/>
      <c r="E216" s="100"/>
    </row>
    <row r="217" spans="1:5" s="81" customFormat="1" ht="12.75">
      <c r="A217" s="71"/>
      <c r="B217" s="71"/>
      <c r="C217" s="105"/>
      <c r="D217" s="105"/>
      <c r="E217" s="100"/>
    </row>
    <row r="218" spans="1:5" s="81" customFormat="1" ht="12.75">
      <c r="A218" s="71"/>
      <c r="B218" s="71"/>
      <c r="C218" s="105"/>
      <c r="D218" s="105"/>
      <c r="E218" s="100"/>
    </row>
    <row r="219" spans="1:5" s="81" customFormat="1" ht="12.75">
      <c r="A219" s="71"/>
      <c r="B219" s="71"/>
      <c r="C219" s="105"/>
      <c r="D219" s="105"/>
      <c r="E219" s="100"/>
    </row>
    <row r="220" spans="1:5" s="81" customFormat="1" ht="12.75">
      <c r="A220" s="71"/>
      <c r="B220" s="71"/>
      <c r="C220" s="105"/>
      <c r="D220" s="105"/>
      <c r="E220" s="100"/>
    </row>
    <row r="221" spans="1:5" s="81" customFormat="1" ht="12.75">
      <c r="A221" s="71"/>
      <c r="B221" s="71"/>
      <c r="C221" s="105"/>
      <c r="D221" s="105"/>
      <c r="E221" s="100"/>
    </row>
    <row r="222" spans="1:5" s="81" customFormat="1" ht="12.75">
      <c r="A222" s="71"/>
      <c r="B222" s="71"/>
      <c r="C222" s="105"/>
      <c r="D222" s="105"/>
      <c r="E222" s="100"/>
    </row>
    <row r="223" spans="1:5" s="81" customFormat="1" ht="12.75">
      <c r="A223" s="71"/>
      <c r="B223" s="71"/>
      <c r="C223" s="105"/>
      <c r="D223" s="105"/>
      <c r="E223" s="100"/>
    </row>
    <row r="224" spans="1:5" s="81" customFormat="1" ht="12.75">
      <c r="A224" s="71"/>
      <c r="B224" s="71"/>
      <c r="C224" s="105"/>
      <c r="D224" s="105"/>
      <c r="E224" s="100"/>
    </row>
    <row r="225" spans="1:7" s="81" customFormat="1" ht="12.75">
      <c r="A225" s="71"/>
      <c r="B225" s="71"/>
      <c r="C225" s="105"/>
      <c r="D225" s="105"/>
      <c r="E225" s="100"/>
    </row>
    <row r="226" spans="1:7" s="81" customFormat="1" ht="12.75">
      <c r="A226" s="71"/>
      <c r="B226" s="71"/>
      <c r="C226" s="105"/>
      <c r="D226" s="105"/>
      <c r="E226" s="100"/>
    </row>
    <row r="227" spans="1:7" s="81" customFormat="1" ht="12.75">
      <c r="A227" s="71"/>
      <c r="B227" s="71"/>
      <c r="C227" s="105"/>
      <c r="D227" s="105"/>
      <c r="E227" s="100"/>
    </row>
    <row r="228" spans="1:7" s="81" customFormat="1" ht="12.75">
      <c r="A228" s="71"/>
      <c r="B228" s="71"/>
      <c r="C228" s="105"/>
      <c r="D228" s="105"/>
      <c r="E228" s="100"/>
    </row>
    <row r="229" spans="1:7" s="81" customFormat="1" ht="12.75">
      <c r="A229" s="71"/>
      <c r="B229" s="71"/>
      <c r="C229" s="105"/>
      <c r="D229" s="105"/>
      <c r="E229" s="100"/>
    </row>
    <row r="230" spans="1:7" s="81" customFormat="1" ht="12.75">
      <c r="A230" s="71"/>
      <c r="B230" s="71"/>
      <c r="C230" s="105"/>
      <c r="D230" s="105"/>
      <c r="E230" s="100"/>
    </row>
    <row r="231" spans="1:7" ht="12.75">
      <c r="A231" s="71"/>
      <c r="B231" s="72"/>
      <c r="C231" s="107"/>
      <c r="D231" s="107"/>
    </row>
    <row r="232" spans="1:7" ht="12.75">
      <c r="A232" s="71"/>
      <c r="B232" s="72"/>
      <c r="C232" s="107"/>
      <c r="D232" s="107"/>
    </row>
    <row r="233" spans="1:7" ht="12.75">
      <c r="A233" s="71"/>
      <c r="B233" s="72"/>
      <c r="C233" s="107"/>
      <c r="D233" s="107"/>
    </row>
    <row r="234" spans="1:7" ht="12.75">
      <c r="A234" s="71"/>
      <c r="B234" s="72"/>
      <c r="C234" s="107"/>
      <c r="D234" s="107"/>
    </row>
    <row r="235" spans="1:7" ht="12.75">
      <c r="A235" s="71"/>
      <c r="B235" s="72"/>
      <c r="C235" s="107"/>
      <c r="D235" s="107"/>
    </row>
    <row r="236" spans="1:7">
      <c r="A236" s="81"/>
      <c r="B236" s="72"/>
      <c r="C236" s="72"/>
      <c r="D236" s="72"/>
    </row>
    <row r="237" spans="1:7" ht="12.75">
      <c r="A237" s="81"/>
      <c r="B237" s="109" t="s">
        <v>287</v>
      </c>
      <c r="C237" s="109" t="s">
        <v>288</v>
      </c>
      <c r="D237" s="80" t="s">
        <v>287</v>
      </c>
      <c r="E237" s="108" t="s">
        <v>288</v>
      </c>
    </row>
    <row r="238" spans="1:7">
      <c r="A238" s="81"/>
      <c r="B238" s="110" t="s">
        <v>289</v>
      </c>
      <c r="C238" s="110" t="s">
        <v>290</v>
      </c>
      <c r="D238" s="80" t="s">
        <v>289</v>
      </c>
      <c r="F238" s="80" t="s">
        <v>289</v>
      </c>
      <c r="G238" s="80" t="e">
        <f>IF(NOT(ISERROR(MATCH(F238,_xlfn.ANCHORARRAY(B249),0))),#REF!&amp;"Por favor no seleccionar los criterios de impacto",F238)</f>
        <v>#REF!</v>
      </c>
    </row>
    <row r="239" spans="1:7">
      <c r="A239" s="81"/>
      <c r="B239" s="110" t="s">
        <v>289</v>
      </c>
      <c r="C239" s="110" t="s">
        <v>241</v>
      </c>
      <c r="E239" s="108" t="s">
        <v>290</v>
      </c>
    </row>
    <row r="240" spans="1:7">
      <c r="A240" s="81"/>
      <c r="B240" s="110" t="s">
        <v>289</v>
      </c>
      <c r="C240" s="110" t="s">
        <v>245</v>
      </c>
      <c r="E240" s="108" t="s">
        <v>241</v>
      </c>
    </row>
    <row r="241" spans="1:5">
      <c r="A241" s="81"/>
      <c r="B241" s="110" t="s">
        <v>289</v>
      </c>
      <c r="C241" s="110" t="s">
        <v>249</v>
      </c>
      <c r="E241" s="108" t="s">
        <v>245</v>
      </c>
    </row>
    <row r="242" spans="1:5">
      <c r="A242" s="81"/>
      <c r="B242" s="110" t="s">
        <v>289</v>
      </c>
      <c r="C242" s="110" t="s">
        <v>253</v>
      </c>
      <c r="E242" s="108" t="s">
        <v>249</v>
      </c>
    </row>
    <row r="243" spans="1:5">
      <c r="A243" s="81"/>
      <c r="B243" s="110" t="s">
        <v>235</v>
      </c>
      <c r="C243" s="110" t="s">
        <v>239</v>
      </c>
      <c r="E243" s="108" t="s">
        <v>253</v>
      </c>
    </row>
    <row r="244" spans="1:5">
      <c r="A244" s="81"/>
      <c r="B244" s="110" t="s">
        <v>235</v>
      </c>
      <c r="C244" s="110" t="s">
        <v>291</v>
      </c>
      <c r="D244" s="80" t="s">
        <v>235</v>
      </c>
    </row>
    <row r="245" spans="1:5">
      <c r="A245" s="81"/>
      <c r="B245" s="110" t="s">
        <v>235</v>
      </c>
      <c r="C245" s="110" t="s">
        <v>246</v>
      </c>
      <c r="E245" s="108" t="s">
        <v>239</v>
      </c>
    </row>
    <row r="246" spans="1:5">
      <c r="A246" s="81"/>
      <c r="B246" s="110" t="s">
        <v>235</v>
      </c>
      <c r="C246" s="110" t="s">
        <v>292</v>
      </c>
      <c r="E246" s="108" t="s">
        <v>291</v>
      </c>
    </row>
    <row r="247" spans="1:5">
      <c r="A247" s="81"/>
      <c r="B247" s="110" t="s">
        <v>235</v>
      </c>
      <c r="C247" s="110" t="s">
        <v>254</v>
      </c>
      <c r="E247" s="108" t="s">
        <v>246</v>
      </c>
    </row>
    <row r="248" spans="1:5">
      <c r="A248" s="81"/>
      <c r="B248" s="110"/>
      <c r="C248" s="110"/>
      <c r="E248" s="108" t="s">
        <v>292</v>
      </c>
    </row>
    <row r="249" spans="1:5">
      <c r="A249" s="81"/>
      <c r="B249" s="110" t="str" cm="1">
        <f t="array" ref="B249:B251">_xlfn.UNIQUE(Tabla1[[#All],[Criterios]])</f>
        <v>Criterios</v>
      </c>
      <c r="C249" s="110"/>
      <c r="E249" s="108" t="s">
        <v>254</v>
      </c>
    </row>
    <row r="250" spans="1:5">
      <c r="A250" s="81"/>
      <c r="B250" s="110" t="str">
        <v>Afectación Económica o presupuestal</v>
      </c>
      <c r="C250" s="110"/>
    </row>
    <row r="251" spans="1:5">
      <c r="B251" s="110" t="str">
        <v>Pérdida Reputacional</v>
      </c>
      <c r="C251" s="110"/>
    </row>
    <row r="252" spans="1:5">
      <c r="B252" s="111"/>
      <c r="C252" s="111"/>
    </row>
    <row r="253" spans="1:5">
      <c r="B253" s="111"/>
      <c r="C253" s="111"/>
    </row>
    <row r="254" spans="1:5">
      <c r="B254" s="111"/>
      <c r="C254" s="111"/>
    </row>
    <row r="255" spans="1:5">
      <c r="B255" s="111"/>
      <c r="C255" s="111"/>
      <c r="D255" s="111"/>
    </row>
    <row r="256" spans="1:5">
      <c r="B256" s="111"/>
      <c r="C256" s="111"/>
      <c r="D256" s="111"/>
    </row>
    <row r="257" spans="2:4">
      <c r="B257" s="111"/>
      <c r="C257" s="111"/>
      <c r="D257" s="111"/>
    </row>
    <row r="258" spans="2:4">
      <c r="B258" s="111"/>
      <c r="C258" s="111"/>
      <c r="D258" s="111"/>
    </row>
    <row r="259" spans="2:4">
      <c r="B259" s="111"/>
      <c r="C259" s="111"/>
      <c r="D259" s="111"/>
    </row>
    <row r="260" spans="2:4">
      <c r="B260" s="111"/>
      <c r="C260" s="111"/>
      <c r="D260" s="111"/>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7"/>
  <sheetViews>
    <sheetView topLeftCell="B1" workbookViewId="0">
      <selection activeCell="N7" sqref="M7:N7"/>
    </sheetView>
  </sheetViews>
  <sheetFormatPr defaultColWidth="14.28515625" defaultRowHeight="11.25"/>
  <cols>
    <col min="1" max="1" width="14.28515625" style="81"/>
    <col min="2" max="2" width="12.85546875" style="81" customWidth="1"/>
    <col min="3" max="3" width="13.42578125" style="81" bestFit="1" customWidth="1"/>
    <col min="4" max="4" width="13.28515625" style="81" bestFit="1" customWidth="1"/>
    <col min="5" max="5" width="46" style="81" customWidth="1"/>
    <col min="6" max="6" width="4.5703125" style="81" bestFit="1" customWidth="1"/>
    <col min="7" max="7" width="7" style="81" customWidth="1"/>
    <col min="8" max="8" width="6.5703125" style="81" customWidth="1"/>
    <col min="9" max="9" width="9.140625" style="81" bestFit="1" customWidth="1"/>
    <col min="10" max="10" width="10" style="151" bestFit="1" customWidth="1"/>
    <col min="11" max="11" width="6.7109375" style="151" bestFit="1" customWidth="1"/>
    <col min="12" max="16384" width="14.28515625" style="81"/>
  </cols>
  <sheetData>
    <row r="1" spans="2:11" ht="12.75">
      <c r="B1" s="355" t="s">
        <v>293</v>
      </c>
      <c r="C1" s="356"/>
      <c r="D1" s="356"/>
      <c r="E1" s="356"/>
      <c r="F1" s="357"/>
    </row>
    <row r="3" spans="2:11" ht="12.75">
      <c r="B3" s="358" t="s">
        <v>294</v>
      </c>
      <c r="C3" s="359"/>
      <c r="D3" s="359"/>
      <c r="E3" s="150" t="s">
        <v>295</v>
      </c>
      <c r="F3" s="137" t="s">
        <v>296</v>
      </c>
      <c r="I3" s="135"/>
      <c r="J3" s="136" t="s">
        <v>297</v>
      </c>
      <c r="K3" s="136" t="s">
        <v>298</v>
      </c>
    </row>
    <row r="4" spans="2:11" ht="24.75">
      <c r="B4" s="360" t="s">
        <v>299</v>
      </c>
      <c r="C4" s="362" t="s">
        <v>300</v>
      </c>
      <c r="D4" s="139" t="s">
        <v>301</v>
      </c>
      <c r="E4" s="140" t="s">
        <v>302</v>
      </c>
      <c r="F4" s="141">
        <v>0.25</v>
      </c>
      <c r="I4" s="138" t="s">
        <v>301</v>
      </c>
      <c r="J4" s="152">
        <v>0.5</v>
      </c>
      <c r="K4" s="152">
        <v>0.45</v>
      </c>
    </row>
    <row r="5" spans="2:11" ht="37.5">
      <c r="B5" s="361"/>
      <c r="C5" s="363"/>
      <c r="D5" s="142" t="s">
        <v>303</v>
      </c>
      <c r="E5" s="143" t="s">
        <v>304</v>
      </c>
      <c r="F5" s="144">
        <v>0.15</v>
      </c>
      <c r="I5" s="136" t="s">
        <v>303</v>
      </c>
      <c r="J5" s="152">
        <v>0.4</v>
      </c>
      <c r="K5" s="152">
        <v>0.35</v>
      </c>
    </row>
    <row r="6" spans="2:11" ht="24.75">
      <c r="B6" s="361"/>
      <c r="C6" s="363"/>
      <c r="D6" s="142" t="s">
        <v>305</v>
      </c>
      <c r="E6" s="143" t="s">
        <v>306</v>
      </c>
      <c r="F6" s="144">
        <v>0.1</v>
      </c>
      <c r="I6" s="136" t="s">
        <v>305</v>
      </c>
      <c r="J6" s="152">
        <v>0.35</v>
      </c>
      <c r="K6" s="152">
        <v>0.3</v>
      </c>
    </row>
    <row r="7" spans="2:11" ht="37.5">
      <c r="B7" s="361"/>
      <c r="C7" s="363" t="s">
        <v>307</v>
      </c>
      <c r="D7" s="142" t="s">
        <v>297</v>
      </c>
      <c r="E7" s="143" t="s">
        <v>308</v>
      </c>
      <c r="F7" s="144">
        <v>0.25</v>
      </c>
      <c r="G7" s="100"/>
    </row>
    <row r="8" spans="2:11" ht="24.75">
      <c r="B8" s="361"/>
      <c r="C8" s="363"/>
      <c r="D8" s="142" t="s">
        <v>298</v>
      </c>
      <c r="E8" s="143" t="s">
        <v>309</v>
      </c>
      <c r="F8" s="144">
        <v>0.2</v>
      </c>
      <c r="G8" s="100"/>
    </row>
    <row r="9" spans="2:11" ht="37.5">
      <c r="B9" s="361" t="s">
        <v>310</v>
      </c>
      <c r="C9" s="363" t="s">
        <v>311</v>
      </c>
      <c r="D9" s="142" t="s">
        <v>312</v>
      </c>
      <c r="E9" s="143" t="s">
        <v>313</v>
      </c>
      <c r="F9" s="145" t="s">
        <v>314</v>
      </c>
    </row>
    <row r="10" spans="2:11" ht="37.5">
      <c r="B10" s="361"/>
      <c r="C10" s="363"/>
      <c r="D10" s="142" t="s">
        <v>315</v>
      </c>
      <c r="E10" s="143" t="s">
        <v>316</v>
      </c>
      <c r="F10" s="145" t="s">
        <v>314</v>
      </c>
    </row>
    <row r="11" spans="2:11" ht="24.75">
      <c r="B11" s="361"/>
      <c r="C11" s="363" t="s">
        <v>317</v>
      </c>
      <c r="D11" s="142" t="s">
        <v>318</v>
      </c>
      <c r="E11" s="143" t="s">
        <v>319</v>
      </c>
      <c r="F11" s="145" t="s">
        <v>314</v>
      </c>
    </row>
    <row r="12" spans="2:11" ht="24.75">
      <c r="B12" s="361"/>
      <c r="C12" s="363"/>
      <c r="D12" s="142" t="s">
        <v>320</v>
      </c>
      <c r="E12" s="143" t="s">
        <v>321</v>
      </c>
      <c r="F12" s="145" t="s">
        <v>314</v>
      </c>
    </row>
    <row r="13" spans="2:11" ht="24.75">
      <c r="B13" s="361"/>
      <c r="C13" s="363" t="s">
        <v>322</v>
      </c>
      <c r="D13" s="142" t="s">
        <v>323</v>
      </c>
      <c r="E13" s="143" t="s">
        <v>324</v>
      </c>
      <c r="F13" s="145" t="s">
        <v>314</v>
      </c>
    </row>
    <row r="14" spans="2:11" ht="12.75">
      <c r="B14" s="364"/>
      <c r="C14" s="365"/>
      <c r="D14" s="146" t="s">
        <v>325</v>
      </c>
      <c r="E14" s="147" t="s">
        <v>326</v>
      </c>
      <c r="F14" s="148" t="s">
        <v>314</v>
      </c>
    </row>
    <row r="15" spans="2:11" ht="23.25" customHeight="1">
      <c r="B15" s="354" t="s">
        <v>327</v>
      </c>
      <c r="C15" s="354"/>
      <c r="D15" s="354"/>
      <c r="E15" s="354"/>
      <c r="F15" s="354"/>
    </row>
    <row r="16" spans="2:11" ht="23.25" customHeight="1">
      <c r="B16" s="149"/>
    </row>
    <row r="17" ht="23.25" customHeight="1"/>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J26" sqref="J26"/>
    </sheetView>
  </sheetViews>
  <sheetFormatPr defaultColWidth="11.42578125" defaultRowHeight="6.75" customHeight="1"/>
  <cols>
    <col min="1" max="1" width="3.7109375" style="81" customWidth="1"/>
    <col min="2" max="2" width="6.7109375" style="81" customWidth="1"/>
    <col min="3" max="3" width="0.5703125" style="81" hidden="1" customWidth="1"/>
    <col min="4" max="4" width="11.42578125" style="81" hidden="1" customWidth="1"/>
    <col min="5" max="5" width="9.85546875" style="81" customWidth="1"/>
    <col min="6" max="8" width="11.42578125" style="81" hidden="1" customWidth="1"/>
    <col min="9" max="9" width="8.42578125" style="81" customWidth="1"/>
    <col min="10" max="11" width="11.42578125" style="81"/>
    <col min="12" max="12" width="0.140625" style="81" customWidth="1"/>
    <col min="13" max="13" width="0.28515625" style="81" hidden="1" customWidth="1"/>
    <col min="14" max="15" width="11.42578125" style="81" hidden="1" customWidth="1"/>
    <col min="16" max="16" width="11.42578125" style="81"/>
    <col min="17" max="17" width="10.28515625" style="81" customWidth="1"/>
    <col min="18" max="18" width="11.42578125" style="81" hidden="1" customWidth="1"/>
    <col min="19" max="19" width="0.85546875" style="81" hidden="1" customWidth="1"/>
    <col min="20" max="20" width="11.42578125" style="81" hidden="1" customWidth="1"/>
    <col min="21" max="21" width="0.140625" style="81" hidden="1" customWidth="1"/>
    <col min="22" max="22" width="11.42578125" style="81"/>
    <col min="23" max="23" width="10.140625" style="81" customWidth="1"/>
    <col min="24" max="24" width="3.85546875" style="81" hidden="1" customWidth="1"/>
    <col min="25" max="25" width="4.42578125" style="81" hidden="1" customWidth="1"/>
    <col min="26" max="27" width="11.42578125" style="81" hidden="1" customWidth="1"/>
    <col min="28" max="28" width="11.42578125" style="81"/>
    <col min="29" max="29" width="9.7109375" style="81" customWidth="1"/>
    <col min="30" max="30" width="1.5703125" style="81" hidden="1" customWidth="1"/>
    <col min="31" max="32" width="11.42578125" style="81" hidden="1" customWidth="1"/>
    <col min="33" max="33" width="0.85546875" style="81" hidden="1" customWidth="1"/>
    <col min="34" max="34" width="11.42578125" style="81"/>
    <col min="35" max="35" width="13" style="81" customWidth="1"/>
    <col min="36" max="37" width="1.5703125" style="81" hidden="1" customWidth="1"/>
    <col min="38" max="38" width="1" style="81" customWidth="1"/>
    <col min="39" max="40" width="11.42578125" style="81"/>
    <col min="41" max="41" width="4.5703125" style="81" customWidth="1"/>
    <col min="42" max="42" width="2.42578125" style="81" hidden="1" customWidth="1"/>
    <col min="43" max="45" width="11.42578125" style="81" hidden="1" customWidth="1"/>
    <col min="46" max="46" width="11.42578125" style="81"/>
    <col min="47" max="47" width="15.7109375" style="81" customWidth="1"/>
    <col min="48" max="16384" width="11.42578125" style="81"/>
  </cols>
  <sheetData>
    <row r="4" spans="2:47" ht="6.75" customHeight="1">
      <c r="B4" s="395" t="s">
        <v>328</v>
      </c>
      <c r="C4" s="395"/>
      <c r="D4" s="395"/>
      <c r="E4" s="395"/>
      <c r="F4" s="395"/>
      <c r="G4" s="395"/>
      <c r="H4" s="395"/>
      <c r="I4" s="395"/>
      <c r="J4" s="396" t="s">
        <v>27</v>
      </c>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T4" s="397" t="s">
        <v>61</v>
      </c>
      <c r="AU4" s="397"/>
    </row>
    <row r="5" spans="2:47" ht="6.75" customHeight="1">
      <c r="B5" s="395"/>
      <c r="C5" s="395"/>
      <c r="D5" s="395"/>
      <c r="E5" s="395"/>
      <c r="F5" s="395"/>
      <c r="G5" s="395"/>
      <c r="H5" s="395"/>
      <c r="I5" s="395"/>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T5" s="397"/>
      <c r="AU5" s="397"/>
    </row>
    <row r="6" spans="2:47" ht="6.75" customHeight="1">
      <c r="B6" s="395"/>
      <c r="C6" s="395"/>
      <c r="D6" s="395"/>
      <c r="E6" s="395"/>
      <c r="F6" s="395"/>
      <c r="G6" s="395"/>
      <c r="H6" s="395"/>
      <c r="I6" s="395"/>
      <c r="J6" s="396"/>
      <c r="K6" s="396"/>
      <c r="L6" s="396"/>
      <c r="M6" s="396"/>
      <c r="N6" s="396"/>
      <c r="O6" s="396"/>
      <c r="P6" s="396"/>
      <c r="Q6" s="396"/>
      <c r="R6" s="396"/>
      <c r="S6" s="396"/>
      <c r="T6" s="396"/>
      <c r="U6" s="396"/>
      <c r="V6" s="396"/>
      <c r="W6" s="396"/>
      <c r="X6" s="396"/>
      <c r="Y6" s="396"/>
      <c r="Z6" s="396"/>
      <c r="AA6" s="396"/>
      <c r="AB6" s="396"/>
      <c r="AC6" s="396"/>
      <c r="AD6" s="396"/>
      <c r="AE6" s="396"/>
      <c r="AF6" s="396"/>
      <c r="AG6" s="396"/>
      <c r="AH6" s="396"/>
      <c r="AI6" s="396"/>
      <c r="AJ6" s="396"/>
      <c r="AK6" s="396"/>
      <c r="AL6" s="396"/>
      <c r="AT6" s="397"/>
      <c r="AU6" s="397"/>
    </row>
    <row r="8" spans="2:47" ht="6.75" customHeight="1">
      <c r="B8" s="398" t="s">
        <v>222</v>
      </c>
      <c r="C8" s="398"/>
      <c r="D8" s="399"/>
      <c r="E8" s="366" t="s">
        <v>329</v>
      </c>
      <c r="F8" s="367"/>
      <c r="G8" s="367"/>
      <c r="H8" s="367"/>
      <c r="I8" s="368"/>
      <c r="J8" s="153" t="s">
        <v>330</v>
      </c>
      <c r="K8" s="154" t="s">
        <v>330</v>
      </c>
      <c r="L8" s="154" t="s">
        <v>330</v>
      </c>
      <c r="M8" s="154" t="s">
        <v>330</v>
      </c>
      <c r="N8" s="154" t="s">
        <v>330</v>
      </c>
      <c r="O8" s="155" t="s">
        <v>330</v>
      </c>
      <c r="P8" s="153" t="s">
        <v>330</v>
      </c>
      <c r="Q8" s="154" t="s">
        <v>330</v>
      </c>
      <c r="R8" s="154" t="s">
        <v>330</v>
      </c>
      <c r="S8" s="154" t="s">
        <v>330</v>
      </c>
      <c r="T8" s="154" t="s">
        <v>330</v>
      </c>
      <c r="U8" s="155" t="s">
        <v>330</v>
      </c>
      <c r="V8" s="153" t="s">
        <v>330</v>
      </c>
      <c r="W8" s="154" t="s">
        <v>330</v>
      </c>
      <c r="X8" s="154" t="s">
        <v>330</v>
      </c>
      <c r="Y8" s="154" t="s">
        <v>330</v>
      </c>
      <c r="Z8" s="154" t="s">
        <v>330</v>
      </c>
      <c r="AA8" s="155" t="s">
        <v>330</v>
      </c>
      <c r="AB8" s="153" t="s">
        <v>330</v>
      </c>
      <c r="AC8" s="154" t="s">
        <v>330</v>
      </c>
      <c r="AD8" s="154" t="s">
        <v>330</v>
      </c>
      <c r="AE8" s="154" t="s">
        <v>330</v>
      </c>
      <c r="AF8" s="154" t="s">
        <v>330</v>
      </c>
      <c r="AG8" s="155" t="s">
        <v>330</v>
      </c>
      <c r="AH8" s="156" t="s">
        <v>330</v>
      </c>
      <c r="AI8" s="157" t="s">
        <v>330</v>
      </c>
      <c r="AJ8" s="157" t="s">
        <v>330</v>
      </c>
      <c r="AK8" s="157" t="s">
        <v>330</v>
      </c>
      <c r="AL8" s="157" t="s">
        <v>330</v>
      </c>
      <c r="AN8" s="400" t="s">
        <v>331</v>
      </c>
      <c r="AO8" s="401"/>
      <c r="AP8" s="401"/>
      <c r="AQ8" s="401"/>
      <c r="AR8" s="401"/>
      <c r="AS8" s="402"/>
      <c r="AT8" s="384" t="s">
        <v>332</v>
      </c>
      <c r="AU8" s="384"/>
    </row>
    <row r="9" spans="2:47" ht="6.75" customHeight="1">
      <c r="B9" s="398"/>
      <c r="C9" s="398"/>
      <c r="D9" s="399"/>
      <c r="E9" s="372"/>
      <c r="F9" s="370"/>
      <c r="G9" s="370"/>
      <c r="H9" s="370"/>
      <c r="I9" s="371"/>
      <c r="J9" s="158" t="s">
        <v>330</v>
      </c>
      <c r="K9" s="159" t="s">
        <v>330</v>
      </c>
      <c r="L9" s="159" t="s">
        <v>330</v>
      </c>
      <c r="M9" s="159" t="s">
        <v>330</v>
      </c>
      <c r="N9" s="159" t="s">
        <v>330</v>
      </c>
      <c r="O9" s="160" t="s">
        <v>330</v>
      </c>
      <c r="P9" s="158" t="s">
        <v>330</v>
      </c>
      <c r="Q9" s="159" t="s">
        <v>330</v>
      </c>
      <c r="R9" s="159" t="s">
        <v>330</v>
      </c>
      <c r="S9" s="159" t="s">
        <v>330</v>
      </c>
      <c r="T9" s="159" t="s">
        <v>330</v>
      </c>
      <c r="U9" s="160" t="s">
        <v>330</v>
      </c>
      <c r="V9" s="158" t="s">
        <v>330</v>
      </c>
      <c r="W9" s="159" t="s">
        <v>330</v>
      </c>
      <c r="X9" s="159" t="s">
        <v>330</v>
      </c>
      <c r="Y9" s="159" t="s">
        <v>330</v>
      </c>
      <c r="Z9" s="159" t="s">
        <v>330</v>
      </c>
      <c r="AA9" s="160" t="s">
        <v>330</v>
      </c>
      <c r="AB9" s="158" t="s">
        <v>330</v>
      </c>
      <c r="AC9" s="159" t="s">
        <v>330</v>
      </c>
      <c r="AD9" s="159" t="s">
        <v>330</v>
      </c>
      <c r="AE9" s="159" t="s">
        <v>330</v>
      </c>
      <c r="AF9" s="159" t="s">
        <v>330</v>
      </c>
      <c r="AG9" s="160" t="s">
        <v>330</v>
      </c>
      <c r="AH9" s="161" t="s">
        <v>330</v>
      </c>
      <c r="AI9" s="162" t="s">
        <v>330</v>
      </c>
      <c r="AJ9" s="162" t="s">
        <v>330</v>
      </c>
      <c r="AK9" s="162" t="s">
        <v>330</v>
      </c>
      <c r="AL9" s="162" t="s">
        <v>330</v>
      </c>
      <c r="AN9" s="403"/>
      <c r="AO9" s="404"/>
      <c r="AP9" s="404"/>
      <c r="AQ9" s="404"/>
      <c r="AR9" s="404"/>
      <c r="AS9" s="405"/>
      <c r="AT9" s="384"/>
      <c r="AU9" s="384"/>
    </row>
    <row r="10" spans="2:47" ht="6.75" customHeight="1">
      <c r="B10" s="398"/>
      <c r="C10" s="398"/>
      <c r="D10" s="399"/>
      <c r="E10" s="372"/>
      <c r="F10" s="370"/>
      <c r="G10" s="370"/>
      <c r="H10" s="370"/>
      <c r="I10" s="371"/>
      <c r="J10" s="158" t="s">
        <v>330</v>
      </c>
      <c r="K10" s="159" t="s">
        <v>330</v>
      </c>
      <c r="L10" s="159" t="s">
        <v>330</v>
      </c>
      <c r="M10" s="159" t="s">
        <v>330</v>
      </c>
      <c r="N10" s="159" t="s">
        <v>330</v>
      </c>
      <c r="O10" s="160" t="s">
        <v>330</v>
      </c>
      <c r="P10" s="158" t="s">
        <v>330</v>
      </c>
      <c r="Q10" s="159" t="s">
        <v>330</v>
      </c>
      <c r="R10" s="159" t="s">
        <v>330</v>
      </c>
      <c r="S10" s="159" t="s">
        <v>330</v>
      </c>
      <c r="T10" s="159" t="s">
        <v>330</v>
      </c>
      <c r="U10" s="160" t="s">
        <v>330</v>
      </c>
      <c r="V10" s="158" t="s">
        <v>330</v>
      </c>
      <c r="W10" s="159" t="s">
        <v>330</v>
      </c>
      <c r="X10" s="159" t="s">
        <v>330</v>
      </c>
      <c r="Y10" s="159" t="s">
        <v>330</v>
      </c>
      <c r="Z10" s="159" t="s">
        <v>330</v>
      </c>
      <c r="AA10" s="160" t="s">
        <v>330</v>
      </c>
      <c r="AB10" s="158" t="s">
        <v>330</v>
      </c>
      <c r="AC10" s="159" t="s">
        <v>330</v>
      </c>
      <c r="AD10" s="159" t="s">
        <v>330</v>
      </c>
      <c r="AE10" s="159" t="s">
        <v>330</v>
      </c>
      <c r="AF10" s="159" t="s">
        <v>330</v>
      </c>
      <c r="AG10" s="160" t="s">
        <v>330</v>
      </c>
      <c r="AH10" s="161" t="s">
        <v>330</v>
      </c>
      <c r="AI10" s="162" t="s">
        <v>330</v>
      </c>
      <c r="AJ10" s="162" t="s">
        <v>330</v>
      </c>
      <c r="AK10" s="162" t="s">
        <v>330</v>
      </c>
      <c r="AL10" s="162" t="s">
        <v>330</v>
      </c>
      <c r="AN10" s="403"/>
      <c r="AO10" s="404"/>
      <c r="AP10" s="404"/>
      <c r="AQ10" s="404"/>
      <c r="AR10" s="404"/>
      <c r="AS10" s="405"/>
      <c r="AT10" s="384"/>
      <c r="AU10" s="384"/>
    </row>
    <row r="11" spans="2:47" ht="6.75" customHeight="1">
      <c r="B11" s="398"/>
      <c r="C11" s="398"/>
      <c r="D11" s="399"/>
      <c r="E11" s="372"/>
      <c r="F11" s="370"/>
      <c r="G11" s="370"/>
      <c r="H11" s="370"/>
      <c r="I11" s="371"/>
      <c r="J11" s="158" t="s">
        <v>330</v>
      </c>
      <c r="K11" s="159" t="s">
        <v>330</v>
      </c>
      <c r="L11" s="159" t="s">
        <v>330</v>
      </c>
      <c r="M11" s="159" t="s">
        <v>330</v>
      </c>
      <c r="N11" s="159" t="s">
        <v>330</v>
      </c>
      <c r="O11" s="160" t="s">
        <v>330</v>
      </c>
      <c r="P11" s="158" t="s">
        <v>330</v>
      </c>
      <c r="Q11" s="159" t="s">
        <v>330</v>
      </c>
      <c r="R11" s="159" t="s">
        <v>330</v>
      </c>
      <c r="S11" s="159" t="s">
        <v>330</v>
      </c>
      <c r="T11" s="159" t="s">
        <v>330</v>
      </c>
      <c r="U11" s="160" t="s">
        <v>330</v>
      </c>
      <c r="V11" s="158" t="s">
        <v>330</v>
      </c>
      <c r="W11" s="159" t="s">
        <v>330</v>
      </c>
      <c r="X11" s="159" t="s">
        <v>330</v>
      </c>
      <c r="Y11" s="159" t="s">
        <v>330</v>
      </c>
      <c r="Z11" s="159" t="s">
        <v>330</v>
      </c>
      <c r="AA11" s="160" t="s">
        <v>330</v>
      </c>
      <c r="AB11" s="158" t="s">
        <v>330</v>
      </c>
      <c r="AC11" s="159" t="s">
        <v>330</v>
      </c>
      <c r="AD11" s="159" t="s">
        <v>330</v>
      </c>
      <c r="AE11" s="159" t="s">
        <v>330</v>
      </c>
      <c r="AF11" s="159" t="s">
        <v>330</v>
      </c>
      <c r="AG11" s="160" t="s">
        <v>330</v>
      </c>
      <c r="AH11" s="161" t="s">
        <v>330</v>
      </c>
      <c r="AI11" s="162" t="s">
        <v>330</v>
      </c>
      <c r="AJ11" s="162" t="s">
        <v>330</v>
      </c>
      <c r="AK11" s="162" t="s">
        <v>330</v>
      </c>
      <c r="AL11" s="162" t="s">
        <v>330</v>
      </c>
      <c r="AN11" s="403"/>
      <c r="AO11" s="404"/>
      <c r="AP11" s="404"/>
      <c r="AQ11" s="404"/>
      <c r="AR11" s="404"/>
      <c r="AS11" s="405"/>
      <c r="AT11" s="384"/>
      <c r="AU11" s="384"/>
    </row>
    <row r="12" spans="2:47" ht="6.75" customHeight="1">
      <c r="B12" s="398"/>
      <c r="C12" s="398"/>
      <c r="D12" s="399"/>
      <c r="E12" s="372"/>
      <c r="F12" s="370"/>
      <c r="G12" s="370"/>
      <c r="H12" s="370"/>
      <c r="I12" s="371"/>
      <c r="J12" s="158" t="s">
        <v>330</v>
      </c>
      <c r="K12" s="159" t="s">
        <v>330</v>
      </c>
      <c r="L12" s="159" t="s">
        <v>330</v>
      </c>
      <c r="M12" s="159" t="s">
        <v>330</v>
      </c>
      <c r="N12" s="159" t="s">
        <v>330</v>
      </c>
      <c r="O12" s="160" t="s">
        <v>330</v>
      </c>
      <c r="P12" s="158" t="s">
        <v>330</v>
      </c>
      <c r="Q12" s="159" t="s">
        <v>330</v>
      </c>
      <c r="R12" s="159" t="s">
        <v>330</v>
      </c>
      <c r="S12" s="159" t="s">
        <v>330</v>
      </c>
      <c r="T12" s="159" t="s">
        <v>330</v>
      </c>
      <c r="U12" s="160" t="s">
        <v>330</v>
      </c>
      <c r="V12" s="158" t="s">
        <v>330</v>
      </c>
      <c r="W12" s="159" t="s">
        <v>330</v>
      </c>
      <c r="X12" s="159" t="s">
        <v>330</v>
      </c>
      <c r="Y12" s="159" t="s">
        <v>330</v>
      </c>
      <c r="Z12" s="159" t="s">
        <v>330</v>
      </c>
      <c r="AA12" s="160" t="s">
        <v>330</v>
      </c>
      <c r="AB12" s="158" t="s">
        <v>330</v>
      </c>
      <c r="AC12" s="159" t="s">
        <v>330</v>
      </c>
      <c r="AD12" s="159" t="s">
        <v>330</v>
      </c>
      <c r="AE12" s="159" t="s">
        <v>330</v>
      </c>
      <c r="AF12" s="159" t="s">
        <v>330</v>
      </c>
      <c r="AG12" s="160" t="s">
        <v>330</v>
      </c>
      <c r="AH12" s="161" t="s">
        <v>330</v>
      </c>
      <c r="AI12" s="162" t="s">
        <v>330</v>
      </c>
      <c r="AJ12" s="162" t="s">
        <v>330</v>
      </c>
      <c r="AK12" s="162" t="s">
        <v>330</v>
      </c>
      <c r="AL12" s="162" t="s">
        <v>330</v>
      </c>
      <c r="AN12" s="403"/>
      <c r="AO12" s="404"/>
      <c r="AP12" s="404"/>
      <c r="AQ12" s="404"/>
      <c r="AR12" s="404"/>
      <c r="AS12" s="405"/>
      <c r="AT12" s="384"/>
      <c r="AU12" s="384"/>
    </row>
    <row r="13" spans="2:47" ht="6.75" customHeight="1">
      <c r="B13" s="398"/>
      <c r="C13" s="398"/>
      <c r="D13" s="399"/>
      <c r="E13" s="372"/>
      <c r="F13" s="370"/>
      <c r="G13" s="370"/>
      <c r="H13" s="370"/>
      <c r="I13" s="371"/>
      <c r="J13" s="158" t="s">
        <v>330</v>
      </c>
      <c r="K13" s="159" t="s">
        <v>330</v>
      </c>
      <c r="L13" s="159" t="s">
        <v>330</v>
      </c>
      <c r="M13" s="159" t="s">
        <v>330</v>
      </c>
      <c r="N13" s="159" t="s">
        <v>330</v>
      </c>
      <c r="O13" s="160" t="s">
        <v>330</v>
      </c>
      <c r="P13" s="158" t="s">
        <v>330</v>
      </c>
      <c r="Q13" s="159" t="s">
        <v>330</v>
      </c>
      <c r="R13" s="159" t="s">
        <v>330</v>
      </c>
      <c r="S13" s="159" t="s">
        <v>330</v>
      </c>
      <c r="T13" s="159" t="s">
        <v>330</v>
      </c>
      <c r="U13" s="160" t="s">
        <v>330</v>
      </c>
      <c r="V13" s="158" t="s">
        <v>330</v>
      </c>
      <c r="W13" s="159" t="s">
        <v>330</v>
      </c>
      <c r="X13" s="159" t="s">
        <v>330</v>
      </c>
      <c r="Y13" s="159" t="s">
        <v>330</v>
      </c>
      <c r="Z13" s="159" t="s">
        <v>330</v>
      </c>
      <c r="AA13" s="160" t="s">
        <v>330</v>
      </c>
      <c r="AB13" s="158" t="s">
        <v>330</v>
      </c>
      <c r="AC13" s="159" t="s">
        <v>330</v>
      </c>
      <c r="AD13" s="159" t="s">
        <v>330</v>
      </c>
      <c r="AE13" s="159" t="s">
        <v>330</v>
      </c>
      <c r="AF13" s="159" t="s">
        <v>330</v>
      </c>
      <c r="AG13" s="160" t="s">
        <v>330</v>
      </c>
      <c r="AH13" s="161" t="s">
        <v>330</v>
      </c>
      <c r="AI13" s="162" t="s">
        <v>330</v>
      </c>
      <c r="AJ13" s="162" t="s">
        <v>330</v>
      </c>
      <c r="AK13" s="162" t="s">
        <v>330</v>
      </c>
      <c r="AL13" s="162" t="s">
        <v>330</v>
      </c>
      <c r="AN13" s="403"/>
      <c r="AO13" s="404"/>
      <c r="AP13" s="404"/>
      <c r="AQ13" s="404"/>
      <c r="AR13" s="404"/>
      <c r="AS13" s="405"/>
      <c r="AT13" s="384"/>
      <c r="AU13" s="384"/>
    </row>
    <row r="14" spans="2:47" ht="6.75" customHeight="1">
      <c r="B14" s="398"/>
      <c r="C14" s="398"/>
      <c r="D14" s="399"/>
      <c r="E14" s="372"/>
      <c r="F14" s="370"/>
      <c r="G14" s="370"/>
      <c r="H14" s="370"/>
      <c r="I14" s="371"/>
      <c r="J14" s="158" t="s">
        <v>330</v>
      </c>
      <c r="K14" s="159" t="s">
        <v>330</v>
      </c>
      <c r="L14" s="159" t="s">
        <v>330</v>
      </c>
      <c r="M14" s="159" t="s">
        <v>330</v>
      </c>
      <c r="N14" s="159" t="s">
        <v>330</v>
      </c>
      <c r="O14" s="160" t="s">
        <v>330</v>
      </c>
      <c r="P14" s="158" t="s">
        <v>330</v>
      </c>
      <c r="Q14" s="159" t="s">
        <v>330</v>
      </c>
      <c r="R14" s="159" t="s">
        <v>330</v>
      </c>
      <c r="S14" s="159" t="s">
        <v>330</v>
      </c>
      <c r="T14" s="159" t="s">
        <v>330</v>
      </c>
      <c r="U14" s="160" t="s">
        <v>330</v>
      </c>
      <c r="V14" s="158" t="s">
        <v>330</v>
      </c>
      <c r="W14" s="159" t="s">
        <v>330</v>
      </c>
      <c r="X14" s="159" t="s">
        <v>330</v>
      </c>
      <c r="Y14" s="159" t="s">
        <v>330</v>
      </c>
      <c r="Z14" s="159" t="s">
        <v>330</v>
      </c>
      <c r="AA14" s="160" t="s">
        <v>330</v>
      </c>
      <c r="AB14" s="158" t="s">
        <v>330</v>
      </c>
      <c r="AC14" s="159" t="s">
        <v>330</v>
      </c>
      <c r="AD14" s="159" t="s">
        <v>330</v>
      </c>
      <c r="AE14" s="159" t="s">
        <v>330</v>
      </c>
      <c r="AF14" s="159" t="s">
        <v>330</v>
      </c>
      <c r="AG14" s="160" t="s">
        <v>330</v>
      </c>
      <c r="AH14" s="161" t="s">
        <v>330</v>
      </c>
      <c r="AI14" s="162" t="s">
        <v>330</v>
      </c>
      <c r="AJ14" s="162" t="s">
        <v>330</v>
      </c>
      <c r="AK14" s="162" t="s">
        <v>330</v>
      </c>
      <c r="AL14" s="162" t="s">
        <v>330</v>
      </c>
      <c r="AN14" s="403"/>
      <c r="AO14" s="404"/>
      <c r="AP14" s="404"/>
      <c r="AQ14" s="404"/>
      <c r="AR14" s="404"/>
      <c r="AS14" s="405"/>
      <c r="AT14" s="384"/>
      <c r="AU14" s="384"/>
    </row>
    <row r="15" spans="2:47" ht="6.75" customHeight="1">
      <c r="B15" s="398"/>
      <c r="C15" s="398"/>
      <c r="D15" s="399"/>
      <c r="E15" s="372"/>
      <c r="F15" s="370"/>
      <c r="G15" s="370"/>
      <c r="H15" s="370"/>
      <c r="I15" s="371"/>
      <c r="J15" s="158" t="s">
        <v>330</v>
      </c>
      <c r="K15" s="159" t="s">
        <v>330</v>
      </c>
      <c r="L15" s="159" t="s">
        <v>330</v>
      </c>
      <c r="M15" s="159" t="s">
        <v>330</v>
      </c>
      <c r="N15" s="159" t="s">
        <v>330</v>
      </c>
      <c r="O15" s="160" t="s">
        <v>330</v>
      </c>
      <c r="P15" s="158" t="s">
        <v>330</v>
      </c>
      <c r="Q15" s="159" t="s">
        <v>330</v>
      </c>
      <c r="R15" s="159" t="s">
        <v>330</v>
      </c>
      <c r="S15" s="159" t="s">
        <v>330</v>
      </c>
      <c r="T15" s="159" t="s">
        <v>330</v>
      </c>
      <c r="U15" s="160" t="s">
        <v>330</v>
      </c>
      <c r="V15" s="158" t="s">
        <v>330</v>
      </c>
      <c r="W15" s="159" t="s">
        <v>330</v>
      </c>
      <c r="X15" s="159" t="s">
        <v>330</v>
      </c>
      <c r="Y15" s="159" t="s">
        <v>330</v>
      </c>
      <c r="Z15" s="159" t="s">
        <v>330</v>
      </c>
      <c r="AA15" s="160" t="s">
        <v>330</v>
      </c>
      <c r="AB15" s="158" t="s">
        <v>330</v>
      </c>
      <c r="AC15" s="159" t="s">
        <v>330</v>
      </c>
      <c r="AD15" s="159" t="s">
        <v>330</v>
      </c>
      <c r="AE15" s="159" t="s">
        <v>330</v>
      </c>
      <c r="AF15" s="159" t="s">
        <v>330</v>
      </c>
      <c r="AG15" s="160" t="s">
        <v>330</v>
      </c>
      <c r="AH15" s="161" t="s">
        <v>330</v>
      </c>
      <c r="AI15" s="162" t="s">
        <v>330</v>
      </c>
      <c r="AJ15" s="162" t="s">
        <v>330</v>
      </c>
      <c r="AK15" s="162" t="s">
        <v>330</v>
      </c>
      <c r="AL15" s="162" t="s">
        <v>330</v>
      </c>
      <c r="AN15" s="403"/>
      <c r="AO15" s="404"/>
      <c r="AP15" s="404"/>
      <c r="AQ15" s="404"/>
      <c r="AR15" s="404"/>
      <c r="AS15" s="405"/>
    </row>
    <row r="16" spans="2:47" ht="6.75" customHeight="1">
      <c r="B16" s="398"/>
      <c r="C16" s="398"/>
      <c r="D16" s="399"/>
      <c r="E16" s="372"/>
      <c r="F16" s="370"/>
      <c r="G16" s="370"/>
      <c r="H16" s="370"/>
      <c r="I16" s="371"/>
      <c r="J16" s="158" t="s">
        <v>330</v>
      </c>
      <c r="K16" s="159" t="s">
        <v>330</v>
      </c>
      <c r="L16" s="159" t="s">
        <v>330</v>
      </c>
      <c r="M16" s="159" t="s">
        <v>330</v>
      </c>
      <c r="N16" s="159" t="s">
        <v>330</v>
      </c>
      <c r="O16" s="160" t="s">
        <v>330</v>
      </c>
      <c r="P16" s="158" t="s">
        <v>330</v>
      </c>
      <c r="Q16" s="159" t="s">
        <v>330</v>
      </c>
      <c r="R16" s="159" t="s">
        <v>330</v>
      </c>
      <c r="S16" s="159" t="s">
        <v>330</v>
      </c>
      <c r="T16" s="159" t="s">
        <v>330</v>
      </c>
      <c r="U16" s="160" t="s">
        <v>330</v>
      </c>
      <c r="V16" s="158" t="s">
        <v>330</v>
      </c>
      <c r="W16" s="159" t="s">
        <v>330</v>
      </c>
      <c r="X16" s="159" t="s">
        <v>330</v>
      </c>
      <c r="Y16" s="159" t="s">
        <v>330</v>
      </c>
      <c r="Z16" s="159" t="s">
        <v>330</v>
      </c>
      <c r="AA16" s="160" t="s">
        <v>330</v>
      </c>
      <c r="AB16" s="158" t="s">
        <v>330</v>
      </c>
      <c r="AC16" s="159" t="s">
        <v>330</v>
      </c>
      <c r="AD16" s="159" t="s">
        <v>330</v>
      </c>
      <c r="AE16" s="159" t="s">
        <v>330</v>
      </c>
      <c r="AF16" s="159" t="s">
        <v>330</v>
      </c>
      <c r="AG16" s="160" t="s">
        <v>330</v>
      </c>
      <c r="AH16" s="161" t="s">
        <v>330</v>
      </c>
      <c r="AI16" s="162" t="s">
        <v>330</v>
      </c>
      <c r="AJ16" s="162" t="s">
        <v>330</v>
      </c>
      <c r="AK16" s="162" t="s">
        <v>330</v>
      </c>
      <c r="AL16" s="162" t="s">
        <v>330</v>
      </c>
      <c r="AN16" s="403"/>
      <c r="AO16" s="404"/>
      <c r="AP16" s="404"/>
      <c r="AQ16" s="404"/>
      <c r="AR16" s="404"/>
      <c r="AS16" s="405"/>
    </row>
    <row r="17" spans="2:47" ht="6.75" customHeight="1">
      <c r="B17" s="398"/>
      <c r="C17" s="398"/>
      <c r="D17" s="399"/>
      <c r="E17" s="373"/>
      <c r="F17" s="374"/>
      <c r="G17" s="374"/>
      <c r="H17" s="374"/>
      <c r="I17" s="375"/>
      <c r="J17" s="163" t="s">
        <v>330</v>
      </c>
      <c r="K17" s="164" t="s">
        <v>330</v>
      </c>
      <c r="L17" s="164" t="s">
        <v>330</v>
      </c>
      <c r="M17" s="164" t="s">
        <v>330</v>
      </c>
      <c r="N17" s="164" t="s">
        <v>330</v>
      </c>
      <c r="O17" s="165" t="s">
        <v>330</v>
      </c>
      <c r="P17" s="158" t="s">
        <v>330</v>
      </c>
      <c r="Q17" s="159" t="s">
        <v>330</v>
      </c>
      <c r="R17" s="159" t="s">
        <v>330</v>
      </c>
      <c r="S17" s="159" t="s">
        <v>330</v>
      </c>
      <c r="T17" s="159" t="s">
        <v>330</v>
      </c>
      <c r="U17" s="160" t="s">
        <v>330</v>
      </c>
      <c r="V17" s="163" t="s">
        <v>330</v>
      </c>
      <c r="W17" s="164" t="s">
        <v>330</v>
      </c>
      <c r="X17" s="164" t="s">
        <v>330</v>
      </c>
      <c r="Y17" s="164" t="s">
        <v>330</v>
      </c>
      <c r="Z17" s="164" t="s">
        <v>330</v>
      </c>
      <c r="AA17" s="165" t="s">
        <v>330</v>
      </c>
      <c r="AB17" s="158" t="s">
        <v>330</v>
      </c>
      <c r="AC17" s="159" t="s">
        <v>330</v>
      </c>
      <c r="AD17" s="159" t="s">
        <v>330</v>
      </c>
      <c r="AE17" s="159" t="s">
        <v>330</v>
      </c>
      <c r="AF17" s="159" t="s">
        <v>330</v>
      </c>
      <c r="AG17" s="160" t="s">
        <v>330</v>
      </c>
      <c r="AH17" s="166" t="s">
        <v>330</v>
      </c>
      <c r="AI17" s="167" t="s">
        <v>330</v>
      </c>
      <c r="AJ17" s="167" t="s">
        <v>330</v>
      </c>
      <c r="AK17" s="167" t="s">
        <v>330</v>
      </c>
      <c r="AL17" s="167" t="s">
        <v>330</v>
      </c>
      <c r="AN17" s="406"/>
      <c r="AO17" s="407"/>
      <c r="AP17" s="407"/>
      <c r="AQ17" s="407"/>
      <c r="AR17" s="407"/>
      <c r="AS17" s="408"/>
    </row>
    <row r="18" spans="2:47" ht="6.75" customHeight="1">
      <c r="B18" s="398"/>
      <c r="C18" s="398"/>
      <c r="D18" s="399"/>
      <c r="E18" s="366" t="s">
        <v>333</v>
      </c>
      <c r="F18" s="367"/>
      <c r="G18" s="367"/>
      <c r="H18" s="367"/>
      <c r="I18" s="367"/>
      <c r="J18" s="168" t="s">
        <v>330</v>
      </c>
      <c r="K18" s="169" t="s">
        <v>330</v>
      </c>
      <c r="L18" s="169" t="s">
        <v>330</v>
      </c>
      <c r="M18" s="169" t="s">
        <v>330</v>
      </c>
      <c r="N18" s="169" t="s">
        <v>330</v>
      </c>
      <c r="O18" s="170" t="s">
        <v>330</v>
      </c>
      <c r="P18" s="168" t="s">
        <v>330</v>
      </c>
      <c r="Q18" s="169" t="s">
        <v>330</v>
      </c>
      <c r="R18" s="171" t="s">
        <v>330</v>
      </c>
      <c r="S18" s="171" t="s">
        <v>330</v>
      </c>
      <c r="T18" s="171" t="s">
        <v>330</v>
      </c>
      <c r="U18" s="172" t="s">
        <v>330</v>
      </c>
      <c r="V18" s="153" t="s">
        <v>330</v>
      </c>
      <c r="W18" s="154" t="s">
        <v>330</v>
      </c>
      <c r="X18" s="154" t="s">
        <v>330</v>
      </c>
      <c r="Y18" s="154" t="s">
        <v>330</v>
      </c>
      <c r="Z18" s="154" t="s">
        <v>330</v>
      </c>
      <c r="AA18" s="155" t="s">
        <v>330</v>
      </c>
      <c r="AB18" s="153" t="s">
        <v>330</v>
      </c>
      <c r="AC18" s="154" t="s">
        <v>330</v>
      </c>
      <c r="AD18" s="154" t="s">
        <v>330</v>
      </c>
      <c r="AE18" s="154" t="s">
        <v>330</v>
      </c>
      <c r="AF18" s="154" t="s">
        <v>330</v>
      </c>
      <c r="AG18" s="155" t="s">
        <v>330</v>
      </c>
      <c r="AH18" s="156" t="s">
        <v>330</v>
      </c>
      <c r="AI18" s="157" t="s">
        <v>330</v>
      </c>
      <c r="AJ18" s="157" t="s">
        <v>330</v>
      </c>
      <c r="AK18" s="157" t="s">
        <v>330</v>
      </c>
      <c r="AL18" s="157" t="s">
        <v>330</v>
      </c>
      <c r="AN18" s="409" t="s">
        <v>334</v>
      </c>
      <c r="AO18" s="410"/>
      <c r="AP18" s="410"/>
      <c r="AQ18" s="410"/>
      <c r="AR18" s="410"/>
      <c r="AS18" s="410"/>
      <c r="AT18" s="415" t="s">
        <v>335</v>
      </c>
      <c r="AU18" s="416"/>
    </row>
    <row r="19" spans="2:47" ht="6.75" customHeight="1">
      <c r="B19" s="398"/>
      <c r="C19" s="398"/>
      <c r="D19" s="399"/>
      <c r="E19" s="369"/>
      <c r="F19" s="370"/>
      <c r="G19" s="370"/>
      <c r="H19" s="370"/>
      <c r="I19" s="370"/>
      <c r="J19" s="173" t="s">
        <v>330</v>
      </c>
      <c r="K19" s="174" t="s">
        <v>330</v>
      </c>
      <c r="L19" s="174" t="s">
        <v>330</v>
      </c>
      <c r="M19" s="174" t="s">
        <v>330</v>
      </c>
      <c r="N19" s="174" t="s">
        <v>330</v>
      </c>
      <c r="O19" s="175" t="s">
        <v>330</v>
      </c>
      <c r="P19" s="173" t="s">
        <v>330</v>
      </c>
      <c r="Q19" s="174" t="s">
        <v>330</v>
      </c>
      <c r="R19" s="176" t="s">
        <v>330</v>
      </c>
      <c r="S19" s="176" t="s">
        <v>330</v>
      </c>
      <c r="T19" s="176" t="s">
        <v>330</v>
      </c>
      <c r="U19" s="177" t="s">
        <v>330</v>
      </c>
      <c r="V19" s="158" t="s">
        <v>330</v>
      </c>
      <c r="W19" s="159" t="s">
        <v>330</v>
      </c>
      <c r="X19" s="159" t="s">
        <v>330</v>
      </c>
      <c r="Y19" s="159" t="s">
        <v>330</v>
      </c>
      <c r="Z19" s="159" t="s">
        <v>330</v>
      </c>
      <c r="AA19" s="160" t="s">
        <v>330</v>
      </c>
      <c r="AB19" s="158" t="s">
        <v>330</v>
      </c>
      <c r="AC19" s="159" t="s">
        <v>330</v>
      </c>
      <c r="AD19" s="159" t="s">
        <v>330</v>
      </c>
      <c r="AE19" s="159" t="s">
        <v>330</v>
      </c>
      <c r="AF19" s="159" t="s">
        <v>330</v>
      </c>
      <c r="AG19" s="160" t="s">
        <v>330</v>
      </c>
      <c r="AH19" s="161" t="s">
        <v>330</v>
      </c>
      <c r="AI19" s="162" t="s">
        <v>330</v>
      </c>
      <c r="AJ19" s="162" t="s">
        <v>330</v>
      </c>
      <c r="AK19" s="162" t="s">
        <v>330</v>
      </c>
      <c r="AL19" s="162" t="s">
        <v>330</v>
      </c>
      <c r="AN19" s="411"/>
      <c r="AO19" s="412"/>
      <c r="AP19" s="412"/>
      <c r="AQ19" s="412"/>
      <c r="AR19" s="412"/>
      <c r="AS19" s="412"/>
      <c r="AT19" s="417"/>
      <c r="AU19" s="418"/>
    </row>
    <row r="20" spans="2:47" ht="6.75" customHeight="1">
      <c r="B20" s="398"/>
      <c r="C20" s="398"/>
      <c r="D20" s="399"/>
      <c r="E20" s="372"/>
      <c r="F20" s="370"/>
      <c r="G20" s="370"/>
      <c r="H20" s="370"/>
      <c r="I20" s="370"/>
      <c r="J20" s="173" t="s">
        <v>330</v>
      </c>
      <c r="K20" s="174" t="s">
        <v>330</v>
      </c>
      <c r="L20" s="174" t="s">
        <v>330</v>
      </c>
      <c r="M20" s="174" t="s">
        <v>330</v>
      </c>
      <c r="N20" s="174" t="s">
        <v>330</v>
      </c>
      <c r="O20" s="175" t="s">
        <v>330</v>
      </c>
      <c r="P20" s="173" t="s">
        <v>330</v>
      </c>
      <c r="Q20" s="174" t="s">
        <v>330</v>
      </c>
      <c r="R20" s="176" t="s">
        <v>330</v>
      </c>
      <c r="S20" s="176" t="s">
        <v>330</v>
      </c>
      <c r="T20" s="176" t="s">
        <v>330</v>
      </c>
      <c r="U20" s="177" t="s">
        <v>330</v>
      </c>
      <c r="V20" s="158" t="s">
        <v>330</v>
      </c>
      <c r="W20" s="159" t="s">
        <v>330</v>
      </c>
      <c r="X20" s="159" t="s">
        <v>330</v>
      </c>
      <c r="Y20" s="159" t="s">
        <v>330</v>
      </c>
      <c r="Z20" s="159" t="s">
        <v>330</v>
      </c>
      <c r="AA20" s="160" t="s">
        <v>330</v>
      </c>
      <c r="AB20" s="158" t="s">
        <v>330</v>
      </c>
      <c r="AC20" s="159" t="s">
        <v>330</v>
      </c>
      <c r="AD20" s="159" t="s">
        <v>330</v>
      </c>
      <c r="AE20" s="159" t="s">
        <v>330</v>
      </c>
      <c r="AF20" s="159" t="s">
        <v>330</v>
      </c>
      <c r="AG20" s="160" t="s">
        <v>330</v>
      </c>
      <c r="AH20" s="161" t="s">
        <v>330</v>
      </c>
      <c r="AI20" s="162" t="s">
        <v>330</v>
      </c>
      <c r="AJ20" s="162" t="s">
        <v>330</v>
      </c>
      <c r="AK20" s="162" t="s">
        <v>330</v>
      </c>
      <c r="AL20" s="162" t="s">
        <v>330</v>
      </c>
      <c r="AN20" s="411"/>
      <c r="AO20" s="412"/>
      <c r="AP20" s="412"/>
      <c r="AQ20" s="412"/>
      <c r="AR20" s="412"/>
      <c r="AS20" s="412"/>
      <c r="AT20" s="417"/>
      <c r="AU20" s="418"/>
    </row>
    <row r="21" spans="2:47" ht="6.75" customHeight="1">
      <c r="B21" s="398"/>
      <c r="C21" s="398"/>
      <c r="D21" s="399"/>
      <c r="E21" s="372"/>
      <c r="F21" s="370"/>
      <c r="G21" s="370"/>
      <c r="H21" s="370"/>
      <c r="I21" s="370"/>
      <c r="J21" s="173" t="s">
        <v>330</v>
      </c>
      <c r="K21" s="174" t="s">
        <v>330</v>
      </c>
      <c r="L21" s="174" t="s">
        <v>330</v>
      </c>
      <c r="M21" s="174" t="s">
        <v>330</v>
      </c>
      <c r="N21" s="174" t="s">
        <v>330</v>
      </c>
      <c r="O21" s="175" t="s">
        <v>330</v>
      </c>
      <c r="P21" s="173" t="s">
        <v>330</v>
      </c>
      <c r="Q21" s="174" t="s">
        <v>330</v>
      </c>
      <c r="R21" s="176" t="s">
        <v>330</v>
      </c>
      <c r="S21" s="176" t="s">
        <v>330</v>
      </c>
      <c r="T21" s="176" t="s">
        <v>330</v>
      </c>
      <c r="U21" s="177" t="s">
        <v>330</v>
      </c>
      <c r="V21" s="158" t="s">
        <v>330</v>
      </c>
      <c r="W21" s="159" t="s">
        <v>330</v>
      </c>
      <c r="X21" s="159" t="s">
        <v>330</v>
      </c>
      <c r="Y21" s="159" t="s">
        <v>330</v>
      </c>
      <c r="Z21" s="159" t="s">
        <v>330</v>
      </c>
      <c r="AA21" s="160" t="s">
        <v>330</v>
      </c>
      <c r="AB21" s="158" t="s">
        <v>330</v>
      </c>
      <c r="AC21" s="159" t="s">
        <v>330</v>
      </c>
      <c r="AD21" s="159" t="s">
        <v>330</v>
      </c>
      <c r="AE21" s="159" t="s">
        <v>330</v>
      </c>
      <c r="AF21" s="159" t="s">
        <v>330</v>
      </c>
      <c r="AG21" s="160" t="s">
        <v>330</v>
      </c>
      <c r="AH21" s="161" t="s">
        <v>330</v>
      </c>
      <c r="AI21" s="162" t="s">
        <v>330</v>
      </c>
      <c r="AJ21" s="162" t="s">
        <v>330</v>
      </c>
      <c r="AK21" s="162" t="s">
        <v>330</v>
      </c>
      <c r="AL21" s="162" t="s">
        <v>330</v>
      </c>
      <c r="AN21" s="411"/>
      <c r="AO21" s="412"/>
      <c r="AP21" s="412"/>
      <c r="AQ21" s="412"/>
      <c r="AR21" s="412"/>
      <c r="AS21" s="412"/>
      <c r="AT21" s="417"/>
      <c r="AU21" s="418"/>
    </row>
    <row r="22" spans="2:47" ht="6.75" customHeight="1">
      <c r="B22" s="398"/>
      <c r="C22" s="398"/>
      <c r="D22" s="399"/>
      <c r="E22" s="372"/>
      <c r="F22" s="370"/>
      <c r="G22" s="370"/>
      <c r="H22" s="370"/>
      <c r="I22" s="370"/>
      <c r="J22" s="173" t="s">
        <v>330</v>
      </c>
      <c r="K22" s="174" t="s">
        <v>330</v>
      </c>
      <c r="L22" s="174" t="s">
        <v>330</v>
      </c>
      <c r="M22" s="174" t="s">
        <v>330</v>
      </c>
      <c r="N22" s="174" t="s">
        <v>330</v>
      </c>
      <c r="O22" s="175" t="s">
        <v>330</v>
      </c>
      <c r="P22" s="173" t="s">
        <v>330</v>
      </c>
      <c r="Q22" s="174" t="s">
        <v>330</v>
      </c>
      <c r="R22" s="176" t="s">
        <v>330</v>
      </c>
      <c r="S22" s="176" t="s">
        <v>330</v>
      </c>
      <c r="T22" s="176" t="s">
        <v>330</v>
      </c>
      <c r="U22" s="177" t="s">
        <v>330</v>
      </c>
      <c r="V22" s="158" t="s">
        <v>330</v>
      </c>
      <c r="W22" s="159" t="s">
        <v>330</v>
      </c>
      <c r="X22" s="159" t="s">
        <v>330</v>
      </c>
      <c r="Y22" s="159" t="s">
        <v>330</v>
      </c>
      <c r="Z22" s="159" t="s">
        <v>330</v>
      </c>
      <c r="AA22" s="160" t="s">
        <v>330</v>
      </c>
      <c r="AB22" s="158" t="s">
        <v>330</v>
      </c>
      <c r="AC22" s="159" t="s">
        <v>330</v>
      </c>
      <c r="AD22" s="159" t="s">
        <v>330</v>
      </c>
      <c r="AE22" s="159" t="s">
        <v>330</v>
      </c>
      <c r="AF22" s="159" t="s">
        <v>330</v>
      </c>
      <c r="AG22" s="160" t="s">
        <v>330</v>
      </c>
      <c r="AH22" s="161" t="s">
        <v>330</v>
      </c>
      <c r="AI22" s="162" t="s">
        <v>330</v>
      </c>
      <c r="AJ22" s="162" t="s">
        <v>330</v>
      </c>
      <c r="AK22" s="162" t="s">
        <v>330</v>
      </c>
      <c r="AL22" s="162" t="s">
        <v>330</v>
      </c>
      <c r="AN22" s="411"/>
      <c r="AO22" s="412"/>
      <c r="AP22" s="412"/>
      <c r="AQ22" s="412"/>
      <c r="AR22" s="412"/>
      <c r="AS22" s="412"/>
      <c r="AT22" s="417"/>
      <c r="AU22" s="418"/>
    </row>
    <row r="23" spans="2:47" ht="6.75" customHeight="1">
      <c r="B23" s="398"/>
      <c r="C23" s="398"/>
      <c r="D23" s="399"/>
      <c r="E23" s="372"/>
      <c r="F23" s="370"/>
      <c r="G23" s="370"/>
      <c r="H23" s="370"/>
      <c r="I23" s="370"/>
      <c r="J23" s="173" t="s">
        <v>330</v>
      </c>
      <c r="K23" s="174" t="s">
        <v>330</v>
      </c>
      <c r="L23" s="174" t="s">
        <v>330</v>
      </c>
      <c r="M23" s="174" t="s">
        <v>330</v>
      </c>
      <c r="N23" s="174" t="s">
        <v>330</v>
      </c>
      <c r="O23" s="175" t="s">
        <v>330</v>
      </c>
      <c r="P23" s="173" t="s">
        <v>330</v>
      </c>
      <c r="Q23" s="174" t="s">
        <v>330</v>
      </c>
      <c r="R23" s="176" t="s">
        <v>330</v>
      </c>
      <c r="S23" s="176" t="s">
        <v>330</v>
      </c>
      <c r="T23" s="176" t="s">
        <v>330</v>
      </c>
      <c r="U23" s="177" t="s">
        <v>330</v>
      </c>
      <c r="V23" s="158" t="s">
        <v>330</v>
      </c>
      <c r="W23" s="159" t="s">
        <v>330</v>
      </c>
      <c r="X23" s="159" t="s">
        <v>330</v>
      </c>
      <c r="Y23" s="159" t="s">
        <v>330</v>
      </c>
      <c r="Z23" s="159" t="s">
        <v>330</v>
      </c>
      <c r="AA23" s="160" t="s">
        <v>330</v>
      </c>
      <c r="AB23" s="158" t="s">
        <v>330</v>
      </c>
      <c r="AC23" s="159" t="s">
        <v>330</v>
      </c>
      <c r="AD23" s="159" t="s">
        <v>330</v>
      </c>
      <c r="AE23" s="159" t="s">
        <v>330</v>
      </c>
      <c r="AF23" s="159" t="s">
        <v>330</v>
      </c>
      <c r="AG23" s="160" t="s">
        <v>330</v>
      </c>
      <c r="AH23" s="161" t="s">
        <v>330</v>
      </c>
      <c r="AI23" s="162" t="s">
        <v>330</v>
      </c>
      <c r="AJ23" s="162" t="s">
        <v>330</v>
      </c>
      <c r="AK23" s="162" t="s">
        <v>330</v>
      </c>
      <c r="AL23" s="162" t="s">
        <v>330</v>
      </c>
      <c r="AN23" s="411"/>
      <c r="AO23" s="412"/>
      <c r="AP23" s="412"/>
      <c r="AQ23" s="412"/>
      <c r="AR23" s="412"/>
      <c r="AS23" s="412"/>
      <c r="AT23" s="417"/>
      <c r="AU23" s="418"/>
    </row>
    <row r="24" spans="2:47" ht="6.75" customHeight="1">
      <c r="B24" s="398"/>
      <c r="C24" s="398"/>
      <c r="D24" s="399"/>
      <c r="E24" s="372"/>
      <c r="F24" s="370"/>
      <c r="G24" s="370"/>
      <c r="H24" s="370"/>
      <c r="I24" s="370"/>
      <c r="J24" s="173" t="s">
        <v>330</v>
      </c>
      <c r="K24" s="174" t="s">
        <v>330</v>
      </c>
      <c r="L24" s="174" t="s">
        <v>330</v>
      </c>
      <c r="M24" s="174" t="s">
        <v>330</v>
      </c>
      <c r="N24" s="174" t="s">
        <v>330</v>
      </c>
      <c r="O24" s="175" t="s">
        <v>330</v>
      </c>
      <c r="P24" s="173" t="s">
        <v>330</v>
      </c>
      <c r="Q24" s="174" t="s">
        <v>330</v>
      </c>
      <c r="R24" s="176" t="s">
        <v>330</v>
      </c>
      <c r="S24" s="176" t="s">
        <v>330</v>
      </c>
      <c r="T24" s="176" t="s">
        <v>330</v>
      </c>
      <c r="U24" s="177" t="s">
        <v>330</v>
      </c>
      <c r="V24" s="158" t="s">
        <v>330</v>
      </c>
      <c r="W24" s="159" t="s">
        <v>330</v>
      </c>
      <c r="X24" s="159" t="s">
        <v>330</v>
      </c>
      <c r="Y24" s="159" t="s">
        <v>330</v>
      </c>
      <c r="Z24" s="159" t="s">
        <v>330</v>
      </c>
      <c r="AA24" s="160" t="s">
        <v>330</v>
      </c>
      <c r="AB24" s="158" t="s">
        <v>330</v>
      </c>
      <c r="AC24" s="159" t="s">
        <v>330</v>
      </c>
      <c r="AD24" s="159" t="s">
        <v>330</v>
      </c>
      <c r="AE24" s="159" t="s">
        <v>330</v>
      </c>
      <c r="AF24" s="159" t="s">
        <v>330</v>
      </c>
      <c r="AG24" s="160" t="s">
        <v>330</v>
      </c>
      <c r="AH24" s="161" t="s">
        <v>330</v>
      </c>
      <c r="AI24" s="162" t="s">
        <v>330</v>
      </c>
      <c r="AJ24" s="162" t="s">
        <v>330</v>
      </c>
      <c r="AK24" s="162" t="s">
        <v>330</v>
      </c>
      <c r="AL24" s="162" t="s">
        <v>330</v>
      </c>
      <c r="AN24" s="411"/>
      <c r="AO24" s="412"/>
      <c r="AP24" s="412"/>
      <c r="AQ24" s="412"/>
      <c r="AR24" s="412"/>
      <c r="AS24" s="412"/>
      <c r="AT24" s="417"/>
      <c r="AU24" s="418"/>
    </row>
    <row r="25" spans="2:47" ht="6.75" customHeight="1" thickBot="1">
      <c r="B25" s="398"/>
      <c r="C25" s="398"/>
      <c r="D25" s="399"/>
      <c r="E25" s="372"/>
      <c r="F25" s="370"/>
      <c r="G25" s="370"/>
      <c r="H25" s="370"/>
      <c r="I25" s="370"/>
      <c r="J25" s="173" t="s">
        <v>330</v>
      </c>
      <c r="K25" s="174" t="s">
        <v>330</v>
      </c>
      <c r="L25" s="174" t="s">
        <v>330</v>
      </c>
      <c r="M25" s="174" t="s">
        <v>330</v>
      </c>
      <c r="N25" s="174" t="s">
        <v>330</v>
      </c>
      <c r="O25" s="175" t="s">
        <v>330</v>
      </c>
      <c r="P25" s="173" t="s">
        <v>330</v>
      </c>
      <c r="Q25" s="174" t="s">
        <v>330</v>
      </c>
      <c r="R25" s="176" t="s">
        <v>330</v>
      </c>
      <c r="S25" s="176" t="s">
        <v>330</v>
      </c>
      <c r="T25" s="176" t="s">
        <v>330</v>
      </c>
      <c r="U25" s="177" t="s">
        <v>330</v>
      </c>
      <c r="V25" s="158" t="s">
        <v>330</v>
      </c>
      <c r="W25" s="159" t="s">
        <v>330</v>
      </c>
      <c r="X25" s="159" t="s">
        <v>330</v>
      </c>
      <c r="Y25" s="159" t="s">
        <v>330</v>
      </c>
      <c r="Z25" s="159" t="s">
        <v>330</v>
      </c>
      <c r="AA25" s="160" t="s">
        <v>330</v>
      </c>
      <c r="AB25" s="158" t="s">
        <v>330</v>
      </c>
      <c r="AC25" s="159" t="s">
        <v>330</v>
      </c>
      <c r="AD25" s="159" t="s">
        <v>330</v>
      </c>
      <c r="AE25" s="159" t="s">
        <v>330</v>
      </c>
      <c r="AF25" s="159" t="s">
        <v>330</v>
      </c>
      <c r="AG25" s="160" t="s">
        <v>330</v>
      </c>
      <c r="AH25" s="161" t="s">
        <v>330</v>
      </c>
      <c r="AI25" s="162" t="s">
        <v>330</v>
      </c>
      <c r="AJ25" s="162" t="s">
        <v>330</v>
      </c>
      <c r="AK25" s="162" t="s">
        <v>330</v>
      </c>
      <c r="AL25" s="162" t="s">
        <v>330</v>
      </c>
      <c r="AN25" s="411"/>
      <c r="AO25" s="412"/>
      <c r="AP25" s="412"/>
      <c r="AQ25" s="412"/>
      <c r="AR25" s="412"/>
      <c r="AS25" s="412"/>
      <c r="AT25" s="417"/>
      <c r="AU25" s="418"/>
    </row>
    <row r="26" spans="2:47" ht="6.75" customHeight="1" thickBot="1">
      <c r="B26" s="398"/>
      <c r="C26" s="398"/>
      <c r="D26" s="399"/>
      <c r="E26" s="372"/>
      <c r="F26" s="370"/>
      <c r="G26" s="370"/>
      <c r="H26" s="370"/>
      <c r="I26" s="370"/>
      <c r="J26" s="173" t="s">
        <v>330</v>
      </c>
      <c r="K26" s="174" t="s">
        <v>330</v>
      </c>
      <c r="L26" s="174" t="s">
        <v>330</v>
      </c>
      <c r="M26" s="174" t="s">
        <v>330</v>
      </c>
      <c r="N26" s="174" t="s">
        <v>330</v>
      </c>
      <c r="O26" s="175" t="s">
        <v>330</v>
      </c>
      <c r="P26" s="173" t="s">
        <v>330</v>
      </c>
      <c r="Q26" s="174" t="s">
        <v>330</v>
      </c>
      <c r="R26" s="176" t="s">
        <v>330</v>
      </c>
      <c r="S26" s="176" t="s">
        <v>330</v>
      </c>
      <c r="T26" s="176" t="s">
        <v>330</v>
      </c>
      <c r="U26" s="177" t="s">
        <v>330</v>
      </c>
      <c r="V26" s="158" t="s">
        <v>330</v>
      </c>
      <c r="W26" s="159" t="s">
        <v>330</v>
      </c>
      <c r="X26" s="159" t="s">
        <v>330</v>
      </c>
      <c r="Y26" s="159" t="s">
        <v>330</v>
      </c>
      <c r="Z26" s="159" t="s">
        <v>330</v>
      </c>
      <c r="AA26" s="160" t="s">
        <v>330</v>
      </c>
      <c r="AB26" s="158" t="s">
        <v>330</v>
      </c>
      <c r="AC26" s="159" t="s">
        <v>330</v>
      </c>
      <c r="AD26" s="159" t="s">
        <v>330</v>
      </c>
      <c r="AE26" s="159" t="s">
        <v>330</v>
      </c>
      <c r="AF26" s="159" t="s">
        <v>330</v>
      </c>
      <c r="AG26" s="160" t="s">
        <v>330</v>
      </c>
      <c r="AH26" s="161" t="s">
        <v>330</v>
      </c>
      <c r="AI26" s="162" t="s">
        <v>330</v>
      </c>
      <c r="AJ26" s="162" t="s">
        <v>330</v>
      </c>
      <c r="AK26" s="162" t="s">
        <v>330</v>
      </c>
      <c r="AL26" s="162" t="s">
        <v>330</v>
      </c>
      <c r="AN26" s="411"/>
      <c r="AO26" s="412"/>
      <c r="AP26" s="412"/>
      <c r="AQ26" s="412"/>
      <c r="AR26" s="412"/>
      <c r="AS26" s="412"/>
      <c r="AT26" s="417"/>
      <c r="AU26" s="418"/>
    </row>
    <row r="27" spans="2:47" ht="6.75" customHeight="1">
      <c r="B27" s="398"/>
      <c r="C27" s="398"/>
      <c r="D27" s="399"/>
      <c r="E27" s="373"/>
      <c r="F27" s="374"/>
      <c r="G27" s="374"/>
      <c r="H27" s="374"/>
      <c r="I27" s="374"/>
      <c r="J27" s="178" t="s">
        <v>330</v>
      </c>
      <c r="K27" s="179" t="s">
        <v>330</v>
      </c>
      <c r="L27" s="179" t="s">
        <v>330</v>
      </c>
      <c r="M27" s="179" t="s">
        <v>330</v>
      </c>
      <c r="N27" s="179" t="s">
        <v>330</v>
      </c>
      <c r="O27" s="180" t="s">
        <v>330</v>
      </c>
      <c r="P27" s="178" t="s">
        <v>330</v>
      </c>
      <c r="Q27" s="179" t="s">
        <v>330</v>
      </c>
      <c r="R27" s="181" t="s">
        <v>330</v>
      </c>
      <c r="S27" s="181" t="s">
        <v>330</v>
      </c>
      <c r="T27" s="181" t="s">
        <v>330</v>
      </c>
      <c r="U27" s="182" t="s">
        <v>330</v>
      </c>
      <c r="V27" s="163" t="s">
        <v>330</v>
      </c>
      <c r="W27" s="164" t="s">
        <v>330</v>
      </c>
      <c r="X27" s="164" t="s">
        <v>330</v>
      </c>
      <c r="Y27" s="164" t="s">
        <v>330</v>
      </c>
      <c r="Z27" s="164" t="s">
        <v>330</v>
      </c>
      <c r="AA27" s="165" t="s">
        <v>330</v>
      </c>
      <c r="AB27" s="163" t="s">
        <v>330</v>
      </c>
      <c r="AC27" s="164" t="s">
        <v>330</v>
      </c>
      <c r="AD27" s="164" t="s">
        <v>330</v>
      </c>
      <c r="AE27" s="164" t="s">
        <v>330</v>
      </c>
      <c r="AF27" s="164" t="s">
        <v>330</v>
      </c>
      <c r="AG27" s="165" t="s">
        <v>330</v>
      </c>
      <c r="AH27" s="166" t="s">
        <v>330</v>
      </c>
      <c r="AI27" s="167" t="s">
        <v>330</v>
      </c>
      <c r="AJ27" s="167" t="s">
        <v>330</v>
      </c>
      <c r="AK27" s="167" t="s">
        <v>330</v>
      </c>
      <c r="AL27" s="167" t="s">
        <v>330</v>
      </c>
      <c r="AN27" s="413"/>
      <c r="AO27" s="414"/>
      <c r="AP27" s="414"/>
      <c r="AQ27" s="414"/>
      <c r="AR27" s="414"/>
      <c r="AS27" s="414"/>
      <c r="AT27" s="419"/>
      <c r="AU27" s="420"/>
    </row>
    <row r="28" spans="2:47" ht="6.75" customHeight="1">
      <c r="B28" s="398"/>
      <c r="C28" s="398"/>
      <c r="D28" s="399"/>
      <c r="E28" s="366" t="s">
        <v>336</v>
      </c>
      <c r="F28" s="367"/>
      <c r="G28" s="367"/>
      <c r="H28" s="367"/>
      <c r="I28" s="368"/>
      <c r="J28" s="168" t="s">
        <v>330</v>
      </c>
      <c r="K28" s="169" t="s">
        <v>330</v>
      </c>
      <c r="L28" s="169" t="s">
        <v>330</v>
      </c>
      <c r="M28" s="169" t="s">
        <v>330</v>
      </c>
      <c r="N28" s="169" t="s">
        <v>330</v>
      </c>
      <c r="O28" s="170" t="s">
        <v>330</v>
      </c>
      <c r="P28" s="168" t="s">
        <v>330</v>
      </c>
      <c r="Q28" s="169" t="s">
        <v>330</v>
      </c>
      <c r="R28" s="169" t="s">
        <v>330</v>
      </c>
      <c r="S28" s="169" t="s">
        <v>330</v>
      </c>
      <c r="T28" s="169" t="s">
        <v>330</v>
      </c>
      <c r="U28" s="170" t="s">
        <v>330</v>
      </c>
      <c r="V28" s="168" t="s">
        <v>330</v>
      </c>
      <c r="W28" s="169" t="s">
        <v>330</v>
      </c>
      <c r="X28" s="171" t="s">
        <v>330</v>
      </c>
      <c r="Y28" s="171" t="s">
        <v>330</v>
      </c>
      <c r="Z28" s="171" t="s">
        <v>330</v>
      </c>
      <c r="AA28" s="172" t="s">
        <v>330</v>
      </c>
      <c r="AB28" s="153" t="s">
        <v>330</v>
      </c>
      <c r="AC28" s="154" t="s">
        <v>330</v>
      </c>
      <c r="AD28" s="154" t="s">
        <v>330</v>
      </c>
      <c r="AE28" s="154" t="s">
        <v>330</v>
      </c>
      <c r="AF28" s="154" t="s">
        <v>330</v>
      </c>
      <c r="AG28" s="155" t="s">
        <v>330</v>
      </c>
      <c r="AH28" s="156" t="s">
        <v>330</v>
      </c>
      <c r="AI28" s="157" t="s">
        <v>330</v>
      </c>
      <c r="AJ28" s="157" t="s">
        <v>330</v>
      </c>
      <c r="AK28" s="157" t="s">
        <v>330</v>
      </c>
      <c r="AL28" s="157" t="s">
        <v>330</v>
      </c>
      <c r="AN28" s="376" t="s">
        <v>243</v>
      </c>
      <c r="AO28" s="377"/>
      <c r="AP28" s="377"/>
      <c r="AQ28" s="377"/>
      <c r="AR28" s="377"/>
      <c r="AS28" s="377"/>
      <c r="AT28" s="384" t="s">
        <v>337</v>
      </c>
      <c r="AU28" s="384"/>
    </row>
    <row r="29" spans="2:47" ht="6.75" customHeight="1">
      <c r="B29" s="398"/>
      <c r="C29" s="398"/>
      <c r="D29" s="399"/>
      <c r="E29" s="369"/>
      <c r="F29" s="370"/>
      <c r="G29" s="370"/>
      <c r="H29" s="370"/>
      <c r="I29" s="371"/>
      <c r="J29" s="173" t="s">
        <v>330</v>
      </c>
      <c r="K29" s="174" t="s">
        <v>330</v>
      </c>
      <c r="L29" s="174" t="s">
        <v>330</v>
      </c>
      <c r="M29" s="174" t="s">
        <v>330</v>
      </c>
      <c r="N29" s="174" t="s">
        <v>330</v>
      </c>
      <c r="O29" s="175" t="s">
        <v>330</v>
      </c>
      <c r="P29" s="173" t="s">
        <v>330</v>
      </c>
      <c r="Q29" s="174" t="s">
        <v>330</v>
      </c>
      <c r="R29" s="174" t="s">
        <v>330</v>
      </c>
      <c r="S29" s="174" t="s">
        <v>330</v>
      </c>
      <c r="T29" s="174" t="s">
        <v>330</v>
      </c>
      <c r="U29" s="175" t="s">
        <v>330</v>
      </c>
      <c r="V29" s="173" t="s">
        <v>330</v>
      </c>
      <c r="W29" s="174" t="s">
        <v>330</v>
      </c>
      <c r="X29" s="176" t="s">
        <v>330</v>
      </c>
      <c r="Y29" s="176" t="s">
        <v>330</v>
      </c>
      <c r="Z29" s="176" t="s">
        <v>330</v>
      </c>
      <c r="AA29" s="177" t="s">
        <v>330</v>
      </c>
      <c r="AB29" s="158" t="s">
        <v>330</v>
      </c>
      <c r="AC29" s="159" t="s">
        <v>330</v>
      </c>
      <c r="AD29" s="159" t="s">
        <v>330</v>
      </c>
      <c r="AE29" s="159" t="s">
        <v>330</v>
      </c>
      <c r="AF29" s="159" t="s">
        <v>330</v>
      </c>
      <c r="AG29" s="160" t="s">
        <v>330</v>
      </c>
      <c r="AH29" s="161" t="s">
        <v>330</v>
      </c>
      <c r="AI29" s="162" t="s">
        <v>330</v>
      </c>
      <c r="AJ29" s="162" t="s">
        <v>330</v>
      </c>
      <c r="AK29" s="162" t="s">
        <v>330</v>
      </c>
      <c r="AL29" s="162" t="s">
        <v>330</v>
      </c>
      <c r="AN29" s="378"/>
      <c r="AO29" s="379"/>
      <c r="AP29" s="379"/>
      <c r="AQ29" s="379"/>
      <c r="AR29" s="379"/>
      <c r="AS29" s="379"/>
      <c r="AT29" s="384"/>
      <c r="AU29" s="384"/>
    </row>
    <row r="30" spans="2:47" ht="6.75" customHeight="1">
      <c r="B30" s="398"/>
      <c r="C30" s="398"/>
      <c r="D30" s="399"/>
      <c r="E30" s="372"/>
      <c r="F30" s="370"/>
      <c r="G30" s="370"/>
      <c r="H30" s="370"/>
      <c r="I30" s="371"/>
      <c r="J30" s="173" t="s">
        <v>330</v>
      </c>
      <c r="K30" s="174" t="s">
        <v>330</v>
      </c>
      <c r="L30" s="174" t="s">
        <v>330</v>
      </c>
      <c r="M30" s="174" t="s">
        <v>330</v>
      </c>
      <c r="N30" s="174" t="s">
        <v>330</v>
      </c>
      <c r="O30" s="175" t="s">
        <v>330</v>
      </c>
      <c r="P30" s="173" t="s">
        <v>330</v>
      </c>
      <c r="Q30" s="174" t="s">
        <v>330</v>
      </c>
      <c r="R30" s="174" t="s">
        <v>330</v>
      </c>
      <c r="S30" s="174" t="s">
        <v>330</v>
      </c>
      <c r="T30" s="174" t="s">
        <v>330</v>
      </c>
      <c r="U30" s="175" t="s">
        <v>330</v>
      </c>
      <c r="V30" s="173" t="s">
        <v>330</v>
      </c>
      <c r="W30" s="174" t="s">
        <v>330</v>
      </c>
      <c r="X30" s="176" t="s">
        <v>330</v>
      </c>
      <c r="Y30" s="176" t="s">
        <v>330</v>
      </c>
      <c r="Z30" s="176" t="s">
        <v>330</v>
      </c>
      <c r="AA30" s="177" t="s">
        <v>330</v>
      </c>
      <c r="AB30" s="158" t="s">
        <v>330</v>
      </c>
      <c r="AC30" s="159" t="s">
        <v>330</v>
      </c>
      <c r="AD30" s="159" t="s">
        <v>330</v>
      </c>
      <c r="AE30" s="159" t="s">
        <v>330</v>
      </c>
      <c r="AF30" s="159" t="s">
        <v>330</v>
      </c>
      <c r="AG30" s="160" t="s">
        <v>330</v>
      </c>
      <c r="AH30" s="161" t="s">
        <v>330</v>
      </c>
      <c r="AI30" s="162" t="s">
        <v>330</v>
      </c>
      <c r="AJ30" s="162" t="s">
        <v>330</v>
      </c>
      <c r="AK30" s="162" t="s">
        <v>330</v>
      </c>
      <c r="AL30" s="162" t="s">
        <v>330</v>
      </c>
      <c r="AN30" s="378"/>
      <c r="AO30" s="379"/>
      <c r="AP30" s="379"/>
      <c r="AQ30" s="379"/>
      <c r="AR30" s="379"/>
      <c r="AS30" s="379"/>
      <c r="AT30" s="384"/>
      <c r="AU30" s="384"/>
    </row>
    <row r="31" spans="2:47" ht="6.75" customHeight="1">
      <c r="B31" s="398"/>
      <c r="C31" s="398"/>
      <c r="D31" s="399"/>
      <c r="E31" s="372"/>
      <c r="F31" s="370"/>
      <c r="G31" s="370"/>
      <c r="H31" s="370"/>
      <c r="I31" s="371"/>
      <c r="J31" s="173" t="s">
        <v>330</v>
      </c>
      <c r="K31" s="174" t="s">
        <v>330</v>
      </c>
      <c r="L31" s="174" t="s">
        <v>330</v>
      </c>
      <c r="M31" s="174" t="s">
        <v>330</v>
      </c>
      <c r="N31" s="174" t="s">
        <v>330</v>
      </c>
      <c r="O31" s="175" t="s">
        <v>330</v>
      </c>
      <c r="P31" s="173" t="s">
        <v>330</v>
      </c>
      <c r="Q31" s="174" t="s">
        <v>330</v>
      </c>
      <c r="R31" s="174" t="s">
        <v>330</v>
      </c>
      <c r="S31" s="174" t="s">
        <v>330</v>
      </c>
      <c r="T31" s="174" t="s">
        <v>330</v>
      </c>
      <c r="U31" s="175" t="s">
        <v>330</v>
      </c>
      <c r="V31" s="173" t="s">
        <v>330</v>
      </c>
      <c r="W31" s="174" t="s">
        <v>330</v>
      </c>
      <c r="X31" s="176" t="s">
        <v>330</v>
      </c>
      <c r="Y31" s="176" t="s">
        <v>330</v>
      </c>
      <c r="Z31" s="176" t="s">
        <v>330</v>
      </c>
      <c r="AA31" s="177" t="s">
        <v>330</v>
      </c>
      <c r="AB31" s="158" t="s">
        <v>330</v>
      </c>
      <c r="AC31" s="159" t="s">
        <v>330</v>
      </c>
      <c r="AD31" s="159" t="s">
        <v>330</v>
      </c>
      <c r="AE31" s="159" t="s">
        <v>330</v>
      </c>
      <c r="AF31" s="159" t="s">
        <v>330</v>
      </c>
      <c r="AG31" s="160" t="s">
        <v>330</v>
      </c>
      <c r="AH31" s="161" t="s">
        <v>330</v>
      </c>
      <c r="AI31" s="162" t="s">
        <v>330</v>
      </c>
      <c r="AJ31" s="162" t="s">
        <v>330</v>
      </c>
      <c r="AK31" s="162" t="s">
        <v>330</v>
      </c>
      <c r="AL31" s="162" t="s">
        <v>330</v>
      </c>
      <c r="AN31" s="378"/>
      <c r="AO31" s="379"/>
      <c r="AP31" s="379"/>
      <c r="AQ31" s="379"/>
      <c r="AR31" s="379"/>
      <c r="AS31" s="379"/>
      <c r="AT31" s="384"/>
      <c r="AU31" s="384"/>
    </row>
    <row r="32" spans="2:47" ht="6.75" customHeight="1">
      <c r="B32" s="398"/>
      <c r="C32" s="398"/>
      <c r="D32" s="399"/>
      <c r="E32" s="372"/>
      <c r="F32" s="370"/>
      <c r="G32" s="370"/>
      <c r="H32" s="370"/>
      <c r="I32" s="371"/>
      <c r="J32" s="173" t="s">
        <v>330</v>
      </c>
      <c r="K32" s="174" t="s">
        <v>330</v>
      </c>
      <c r="L32" s="174" t="s">
        <v>330</v>
      </c>
      <c r="M32" s="174" t="s">
        <v>330</v>
      </c>
      <c r="N32" s="174" t="s">
        <v>330</v>
      </c>
      <c r="O32" s="175" t="s">
        <v>330</v>
      </c>
      <c r="P32" s="173" t="s">
        <v>330</v>
      </c>
      <c r="Q32" s="174" t="s">
        <v>330</v>
      </c>
      <c r="R32" s="174" t="s">
        <v>330</v>
      </c>
      <c r="S32" s="174" t="s">
        <v>330</v>
      </c>
      <c r="T32" s="174" t="s">
        <v>330</v>
      </c>
      <c r="U32" s="175" t="s">
        <v>330</v>
      </c>
      <c r="V32" s="173" t="s">
        <v>330</v>
      </c>
      <c r="W32" s="174" t="s">
        <v>330</v>
      </c>
      <c r="X32" s="176" t="s">
        <v>330</v>
      </c>
      <c r="Y32" s="176" t="s">
        <v>330</v>
      </c>
      <c r="Z32" s="176" t="s">
        <v>330</v>
      </c>
      <c r="AA32" s="177" t="s">
        <v>330</v>
      </c>
      <c r="AB32" s="158" t="s">
        <v>330</v>
      </c>
      <c r="AC32" s="159" t="s">
        <v>330</v>
      </c>
      <c r="AD32" s="159" t="s">
        <v>330</v>
      </c>
      <c r="AE32" s="159" t="s">
        <v>330</v>
      </c>
      <c r="AF32" s="159" t="s">
        <v>330</v>
      </c>
      <c r="AG32" s="160" t="s">
        <v>330</v>
      </c>
      <c r="AH32" s="161" t="s">
        <v>330</v>
      </c>
      <c r="AI32" s="162" t="s">
        <v>330</v>
      </c>
      <c r="AJ32" s="162" t="s">
        <v>330</v>
      </c>
      <c r="AK32" s="162" t="s">
        <v>330</v>
      </c>
      <c r="AL32" s="162" t="s">
        <v>330</v>
      </c>
      <c r="AN32" s="378"/>
      <c r="AO32" s="379"/>
      <c r="AP32" s="379"/>
      <c r="AQ32" s="379"/>
      <c r="AR32" s="379"/>
      <c r="AS32" s="379"/>
      <c r="AT32" s="384"/>
      <c r="AU32" s="384"/>
    </row>
    <row r="33" spans="2:47" ht="6.75" customHeight="1">
      <c r="B33" s="398"/>
      <c r="C33" s="398"/>
      <c r="D33" s="399"/>
      <c r="E33" s="372"/>
      <c r="F33" s="370"/>
      <c r="G33" s="370"/>
      <c r="H33" s="370"/>
      <c r="I33" s="371"/>
      <c r="J33" s="173" t="s">
        <v>330</v>
      </c>
      <c r="K33" s="174" t="s">
        <v>330</v>
      </c>
      <c r="L33" s="174" t="s">
        <v>330</v>
      </c>
      <c r="M33" s="174" t="s">
        <v>330</v>
      </c>
      <c r="N33" s="174" t="s">
        <v>330</v>
      </c>
      <c r="O33" s="175" t="s">
        <v>330</v>
      </c>
      <c r="P33" s="173" t="s">
        <v>330</v>
      </c>
      <c r="Q33" s="174" t="s">
        <v>330</v>
      </c>
      <c r="R33" s="174" t="s">
        <v>330</v>
      </c>
      <c r="S33" s="174" t="s">
        <v>330</v>
      </c>
      <c r="T33" s="174" t="s">
        <v>330</v>
      </c>
      <c r="U33" s="175" t="s">
        <v>330</v>
      </c>
      <c r="V33" s="173" t="s">
        <v>330</v>
      </c>
      <c r="W33" s="174" t="s">
        <v>330</v>
      </c>
      <c r="X33" s="176" t="s">
        <v>330</v>
      </c>
      <c r="Y33" s="176" t="s">
        <v>330</v>
      </c>
      <c r="Z33" s="176" t="s">
        <v>330</v>
      </c>
      <c r="AA33" s="177" t="s">
        <v>330</v>
      </c>
      <c r="AB33" s="158" t="s">
        <v>330</v>
      </c>
      <c r="AC33" s="159" t="s">
        <v>330</v>
      </c>
      <c r="AD33" s="159" t="s">
        <v>330</v>
      </c>
      <c r="AE33" s="159" t="s">
        <v>330</v>
      </c>
      <c r="AF33" s="159" t="s">
        <v>330</v>
      </c>
      <c r="AG33" s="160" t="s">
        <v>330</v>
      </c>
      <c r="AH33" s="161" t="s">
        <v>330</v>
      </c>
      <c r="AI33" s="162" t="s">
        <v>330</v>
      </c>
      <c r="AJ33" s="162" t="s">
        <v>330</v>
      </c>
      <c r="AK33" s="162" t="s">
        <v>330</v>
      </c>
      <c r="AL33" s="162" t="s">
        <v>330</v>
      </c>
      <c r="AN33" s="378"/>
      <c r="AO33" s="379"/>
      <c r="AP33" s="379"/>
      <c r="AQ33" s="379"/>
      <c r="AR33" s="379"/>
      <c r="AS33" s="379"/>
      <c r="AT33" s="384"/>
      <c r="AU33" s="384"/>
    </row>
    <row r="34" spans="2:47" ht="6.75" customHeight="1">
      <c r="B34" s="398"/>
      <c r="C34" s="398"/>
      <c r="D34" s="399"/>
      <c r="E34" s="372"/>
      <c r="F34" s="370"/>
      <c r="G34" s="370"/>
      <c r="H34" s="370"/>
      <c r="I34" s="371"/>
      <c r="J34" s="173" t="s">
        <v>330</v>
      </c>
      <c r="K34" s="174" t="s">
        <v>330</v>
      </c>
      <c r="L34" s="174" t="s">
        <v>330</v>
      </c>
      <c r="M34" s="174" t="s">
        <v>330</v>
      </c>
      <c r="N34" s="174" t="s">
        <v>330</v>
      </c>
      <c r="O34" s="175" t="s">
        <v>330</v>
      </c>
      <c r="P34" s="173" t="s">
        <v>330</v>
      </c>
      <c r="Q34" s="174" t="s">
        <v>330</v>
      </c>
      <c r="R34" s="174" t="s">
        <v>330</v>
      </c>
      <c r="S34" s="174" t="s">
        <v>330</v>
      </c>
      <c r="T34" s="174" t="s">
        <v>330</v>
      </c>
      <c r="U34" s="175" t="s">
        <v>330</v>
      </c>
      <c r="V34" s="173" t="s">
        <v>330</v>
      </c>
      <c r="W34" s="174" t="s">
        <v>330</v>
      </c>
      <c r="X34" s="176" t="s">
        <v>330</v>
      </c>
      <c r="Y34" s="176" t="s">
        <v>330</v>
      </c>
      <c r="Z34" s="176" t="s">
        <v>330</v>
      </c>
      <c r="AA34" s="177" t="s">
        <v>330</v>
      </c>
      <c r="AB34" s="158" t="s">
        <v>330</v>
      </c>
      <c r="AC34" s="159" t="s">
        <v>330</v>
      </c>
      <c r="AD34" s="159" t="s">
        <v>330</v>
      </c>
      <c r="AE34" s="159" t="s">
        <v>330</v>
      </c>
      <c r="AF34" s="159" t="s">
        <v>330</v>
      </c>
      <c r="AG34" s="160" t="s">
        <v>330</v>
      </c>
      <c r="AH34" s="161" t="s">
        <v>330</v>
      </c>
      <c r="AI34" s="162" t="s">
        <v>330</v>
      </c>
      <c r="AJ34" s="162" t="s">
        <v>330</v>
      </c>
      <c r="AK34" s="162" t="s">
        <v>330</v>
      </c>
      <c r="AL34" s="162" t="s">
        <v>330</v>
      </c>
      <c r="AN34" s="378"/>
      <c r="AO34" s="379"/>
      <c r="AP34" s="379"/>
      <c r="AQ34" s="379"/>
      <c r="AR34" s="379"/>
      <c r="AS34" s="379"/>
      <c r="AT34" s="384"/>
      <c r="AU34" s="384"/>
    </row>
    <row r="35" spans="2:47" ht="6.75" customHeight="1">
      <c r="B35" s="398"/>
      <c r="C35" s="398"/>
      <c r="D35" s="399"/>
      <c r="E35" s="372"/>
      <c r="F35" s="370"/>
      <c r="G35" s="370"/>
      <c r="H35" s="370"/>
      <c r="I35" s="371"/>
      <c r="J35" s="173" t="s">
        <v>330</v>
      </c>
      <c r="K35" s="174" t="s">
        <v>330</v>
      </c>
      <c r="L35" s="174" t="s">
        <v>330</v>
      </c>
      <c r="M35" s="174" t="s">
        <v>330</v>
      </c>
      <c r="N35" s="174" t="s">
        <v>330</v>
      </c>
      <c r="O35" s="175" t="s">
        <v>330</v>
      </c>
      <c r="P35" s="173" t="s">
        <v>330</v>
      </c>
      <c r="Q35" s="174" t="s">
        <v>330</v>
      </c>
      <c r="R35" s="174" t="s">
        <v>330</v>
      </c>
      <c r="S35" s="174" t="s">
        <v>330</v>
      </c>
      <c r="T35" s="174" t="s">
        <v>330</v>
      </c>
      <c r="U35" s="175" t="s">
        <v>330</v>
      </c>
      <c r="V35" s="173" t="s">
        <v>330</v>
      </c>
      <c r="W35" s="174" t="s">
        <v>330</v>
      </c>
      <c r="X35" s="176" t="s">
        <v>330</v>
      </c>
      <c r="Y35" s="176" t="s">
        <v>330</v>
      </c>
      <c r="Z35" s="176" t="s">
        <v>330</v>
      </c>
      <c r="AA35" s="177" t="s">
        <v>330</v>
      </c>
      <c r="AB35" s="158" t="s">
        <v>330</v>
      </c>
      <c r="AC35" s="159" t="s">
        <v>330</v>
      </c>
      <c r="AD35" s="159" t="s">
        <v>330</v>
      </c>
      <c r="AE35" s="159" t="s">
        <v>330</v>
      </c>
      <c r="AF35" s="159" t="s">
        <v>330</v>
      </c>
      <c r="AG35" s="160" t="s">
        <v>330</v>
      </c>
      <c r="AH35" s="161" t="s">
        <v>330</v>
      </c>
      <c r="AI35" s="162" t="s">
        <v>330</v>
      </c>
      <c r="AJ35" s="162" t="s">
        <v>330</v>
      </c>
      <c r="AK35" s="162" t="s">
        <v>330</v>
      </c>
      <c r="AL35" s="162" t="s">
        <v>330</v>
      </c>
      <c r="AN35" s="378"/>
      <c r="AO35" s="379"/>
      <c r="AP35" s="379"/>
      <c r="AQ35" s="379"/>
      <c r="AR35" s="379"/>
      <c r="AS35" s="379"/>
      <c r="AT35" s="384"/>
      <c r="AU35" s="384"/>
    </row>
    <row r="36" spans="2:47" ht="6.75" customHeight="1">
      <c r="B36" s="398"/>
      <c r="C36" s="398"/>
      <c r="D36" s="399"/>
      <c r="E36" s="372"/>
      <c r="F36" s="370"/>
      <c r="G36" s="370"/>
      <c r="H36" s="370"/>
      <c r="I36" s="371"/>
      <c r="J36" s="183" t="s">
        <v>330</v>
      </c>
      <c r="K36" s="176" t="s">
        <v>330</v>
      </c>
      <c r="L36" s="176" t="s">
        <v>330</v>
      </c>
      <c r="M36" s="176" t="s">
        <v>330</v>
      </c>
      <c r="N36" s="176" t="s">
        <v>330</v>
      </c>
      <c r="O36" s="177" t="s">
        <v>330</v>
      </c>
      <c r="P36" s="183" t="s">
        <v>330</v>
      </c>
      <c r="Q36" s="176" t="s">
        <v>330</v>
      </c>
      <c r="R36" s="176" t="s">
        <v>330</v>
      </c>
      <c r="S36" s="176" t="s">
        <v>330</v>
      </c>
      <c r="T36" s="176" t="s">
        <v>330</v>
      </c>
      <c r="U36" s="177" t="s">
        <v>330</v>
      </c>
      <c r="V36" s="183" t="s">
        <v>330</v>
      </c>
      <c r="W36" s="176" t="s">
        <v>330</v>
      </c>
      <c r="X36" s="176" t="s">
        <v>330</v>
      </c>
      <c r="Y36" s="176" t="s">
        <v>330</v>
      </c>
      <c r="Z36" s="176" t="s">
        <v>330</v>
      </c>
      <c r="AA36" s="177" t="s">
        <v>330</v>
      </c>
      <c r="AB36" s="158" t="s">
        <v>330</v>
      </c>
      <c r="AC36" s="159" t="s">
        <v>330</v>
      </c>
      <c r="AD36" s="159" t="s">
        <v>330</v>
      </c>
      <c r="AE36" s="159" t="s">
        <v>330</v>
      </c>
      <c r="AF36" s="159" t="s">
        <v>330</v>
      </c>
      <c r="AG36" s="160" t="s">
        <v>330</v>
      </c>
      <c r="AH36" s="161" t="s">
        <v>330</v>
      </c>
      <c r="AI36" s="162" t="s">
        <v>330</v>
      </c>
      <c r="AJ36" s="162" t="s">
        <v>330</v>
      </c>
      <c r="AK36" s="162" t="s">
        <v>330</v>
      </c>
      <c r="AL36" s="162" t="s">
        <v>330</v>
      </c>
      <c r="AN36" s="378"/>
      <c r="AO36" s="379"/>
      <c r="AP36" s="379"/>
      <c r="AQ36" s="379"/>
      <c r="AR36" s="379"/>
      <c r="AS36" s="380"/>
    </row>
    <row r="37" spans="2:47" ht="6.75" customHeight="1">
      <c r="B37" s="398"/>
      <c r="C37" s="398"/>
      <c r="D37" s="399"/>
      <c r="E37" s="373"/>
      <c r="F37" s="374"/>
      <c r="G37" s="374"/>
      <c r="H37" s="374"/>
      <c r="I37" s="375"/>
      <c r="J37" s="183" t="s">
        <v>330</v>
      </c>
      <c r="K37" s="176" t="s">
        <v>330</v>
      </c>
      <c r="L37" s="176" t="s">
        <v>330</v>
      </c>
      <c r="M37" s="176" t="s">
        <v>330</v>
      </c>
      <c r="N37" s="176" t="s">
        <v>330</v>
      </c>
      <c r="O37" s="177" t="s">
        <v>330</v>
      </c>
      <c r="P37" s="183" t="s">
        <v>330</v>
      </c>
      <c r="Q37" s="176" t="s">
        <v>330</v>
      </c>
      <c r="R37" s="176" t="s">
        <v>330</v>
      </c>
      <c r="S37" s="176" t="s">
        <v>330</v>
      </c>
      <c r="T37" s="176" t="s">
        <v>330</v>
      </c>
      <c r="U37" s="177" t="s">
        <v>330</v>
      </c>
      <c r="V37" s="183" t="s">
        <v>330</v>
      </c>
      <c r="W37" s="176" t="s">
        <v>330</v>
      </c>
      <c r="X37" s="176" t="s">
        <v>330</v>
      </c>
      <c r="Y37" s="176" t="s">
        <v>330</v>
      </c>
      <c r="Z37" s="176" t="s">
        <v>330</v>
      </c>
      <c r="AA37" s="177" t="s">
        <v>330</v>
      </c>
      <c r="AB37" s="163" t="s">
        <v>330</v>
      </c>
      <c r="AC37" s="164" t="s">
        <v>330</v>
      </c>
      <c r="AD37" s="164" t="s">
        <v>330</v>
      </c>
      <c r="AE37" s="164" t="s">
        <v>330</v>
      </c>
      <c r="AF37" s="164" t="s">
        <v>330</v>
      </c>
      <c r="AG37" s="165" t="s">
        <v>330</v>
      </c>
      <c r="AH37" s="166" t="s">
        <v>330</v>
      </c>
      <c r="AI37" s="167" t="s">
        <v>330</v>
      </c>
      <c r="AJ37" s="167" t="s">
        <v>330</v>
      </c>
      <c r="AK37" s="167" t="s">
        <v>330</v>
      </c>
      <c r="AL37" s="167" t="s">
        <v>330</v>
      </c>
      <c r="AN37" s="381"/>
      <c r="AO37" s="382"/>
      <c r="AP37" s="382"/>
      <c r="AQ37" s="382"/>
      <c r="AR37" s="382"/>
      <c r="AS37" s="383"/>
    </row>
    <row r="38" spans="2:47" ht="6.75" customHeight="1">
      <c r="B38" s="398"/>
      <c r="C38" s="398"/>
      <c r="D38" s="399"/>
      <c r="E38" s="366" t="s">
        <v>338</v>
      </c>
      <c r="F38" s="367"/>
      <c r="G38" s="367"/>
      <c r="H38" s="367"/>
      <c r="I38" s="367"/>
      <c r="J38" s="184" t="s">
        <v>330</v>
      </c>
      <c r="K38" s="185" t="s">
        <v>330</v>
      </c>
      <c r="L38" s="185" t="s">
        <v>330</v>
      </c>
      <c r="M38" s="185" t="s">
        <v>330</v>
      </c>
      <c r="N38" s="185" t="s">
        <v>330</v>
      </c>
      <c r="O38" s="186" t="s">
        <v>330</v>
      </c>
      <c r="P38" s="168" t="s">
        <v>330</v>
      </c>
      <c r="Q38" s="169" t="s">
        <v>330</v>
      </c>
      <c r="R38" s="169" t="s">
        <v>330</v>
      </c>
      <c r="S38" s="169" t="s">
        <v>330</v>
      </c>
      <c r="T38" s="169" t="s">
        <v>330</v>
      </c>
      <c r="U38" s="170" t="s">
        <v>330</v>
      </c>
      <c r="V38" s="168"/>
      <c r="W38" s="169"/>
      <c r="X38" s="171" t="s">
        <v>330</v>
      </c>
      <c r="Y38" s="171" t="s">
        <v>330</v>
      </c>
      <c r="Z38" s="171" t="s">
        <v>330</v>
      </c>
      <c r="AA38" s="172" t="s">
        <v>330</v>
      </c>
      <c r="AB38" s="153" t="s">
        <v>330</v>
      </c>
      <c r="AC38" s="154" t="s">
        <v>330</v>
      </c>
      <c r="AD38" s="154" t="s">
        <v>330</v>
      </c>
      <c r="AE38" s="154" t="s">
        <v>330</v>
      </c>
      <c r="AF38" s="154" t="s">
        <v>330</v>
      </c>
      <c r="AG38" s="155" t="s">
        <v>330</v>
      </c>
      <c r="AH38" s="156" t="s">
        <v>330</v>
      </c>
      <c r="AI38" s="157" t="s">
        <v>330</v>
      </c>
      <c r="AJ38" s="157" t="s">
        <v>330</v>
      </c>
      <c r="AK38" s="157" t="s">
        <v>330</v>
      </c>
      <c r="AL38" s="157" t="s">
        <v>330</v>
      </c>
      <c r="AN38" s="385" t="s">
        <v>339</v>
      </c>
      <c r="AO38" s="386"/>
      <c r="AP38" s="386"/>
      <c r="AQ38" s="386"/>
      <c r="AR38" s="386"/>
      <c r="AS38" s="386"/>
      <c r="AT38" s="384" t="s">
        <v>340</v>
      </c>
      <c r="AU38" s="393"/>
    </row>
    <row r="39" spans="2:47" ht="6.75" customHeight="1">
      <c r="B39" s="398"/>
      <c r="C39" s="398"/>
      <c r="D39" s="399"/>
      <c r="E39" s="369"/>
      <c r="F39" s="370"/>
      <c r="G39" s="370"/>
      <c r="H39" s="370"/>
      <c r="I39" s="370"/>
      <c r="J39" s="187" t="s">
        <v>330</v>
      </c>
      <c r="K39" s="188" t="s">
        <v>330</v>
      </c>
      <c r="L39" s="188" t="s">
        <v>330</v>
      </c>
      <c r="M39" s="188" t="s">
        <v>330</v>
      </c>
      <c r="N39" s="188" t="s">
        <v>330</v>
      </c>
      <c r="O39" s="189" t="s">
        <v>330</v>
      </c>
      <c r="P39" s="173" t="s">
        <v>330</v>
      </c>
      <c r="Q39" s="174" t="s">
        <v>330</v>
      </c>
      <c r="R39" s="174" t="s">
        <v>330</v>
      </c>
      <c r="S39" s="174" t="s">
        <v>330</v>
      </c>
      <c r="T39" s="174" t="s">
        <v>330</v>
      </c>
      <c r="U39" s="175" t="s">
        <v>330</v>
      </c>
      <c r="V39" s="173" t="s">
        <v>330</v>
      </c>
      <c r="W39" s="174" t="s">
        <v>330</v>
      </c>
      <c r="X39" s="176" t="s">
        <v>330</v>
      </c>
      <c r="Y39" s="176" t="s">
        <v>330</v>
      </c>
      <c r="Z39" s="176" t="s">
        <v>330</v>
      </c>
      <c r="AA39" s="177" t="s">
        <v>330</v>
      </c>
      <c r="AB39" s="158" t="s">
        <v>330</v>
      </c>
      <c r="AC39" s="159" t="s">
        <v>330</v>
      </c>
      <c r="AD39" s="159" t="s">
        <v>330</v>
      </c>
      <c r="AE39" s="159" t="s">
        <v>330</v>
      </c>
      <c r="AF39" s="159" t="s">
        <v>330</v>
      </c>
      <c r="AG39" s="160" t="s">
        <v>330</v>
      </c>
      <c r="AH39" s="161" t="s">
        <v>330</v>
      </c>
      <c r="AI39" s="162" t="s">
        <v>330</v>
      </c>
      <c r="AJ39" s="162" t="s">
        <v>330</v>
      </c>
      <c r="AK39" s="162" t="s">
        <v>330</v>
      </c>
      <c r="AL39" s="162" t="s">
        <v>330</v>
      </c>
      <c r="AN39" s="387"/>
      <c r="AO39" s="388"/>
      <c r="AP39" s="388"/>
      <c r="AQ39" s="388"/>
      <c r="AR39" s="388"/>
      <c r="AS39" s="388"/>
      <c r="AT39" s="393"/>
      <c r="AU39" s="393"/>
    </row>
    <row r="40" spans="2:47" ht="6.75" customHeight="1">
      <c r="B40" s="398"/>
      <c r="C40" s="398"/>
      <c r="D40" s="399"/>
      <c r="E40" s="372"/>
      <c r="F40" s="370"/>
      <c r="G40" s="370"/>
      <c r="H40" s="370"/>
      <c r="I40" s="370"/>
      <c r="J40" s="187" t="s">
        <v>330</v>
      </c>
      <c r="K40" s="188" t="s">
        <v>330</v>
      </c>
      <c r="L40" s="188" t="s">
        <v>330</v>
      </c>
      <c r="M40" s="188" t="s">
        <v>330</v>
      </c>
      <c r="N40" s="188" t="s">
        <v>330</v>
      </c>
      <c r="O40" s="189" t="s">
        <v>330</v>
      </c>
      <c r="P40" s="173" t="s">
        <v>330</v>
      </c>
      <c r="Q40" s="174" t="s">
        <v>330</v>
      </c>
      <c r="R40" s="174" t="s">
        <v>330</v>
      </c>
      <c r="S40" s="174" t="s">
        <v>330</v>
      </c>
      <c r="T40" s="174" t="s">
        <v>330</v>
      </c>
      <c r="U40" s="175" t="s">
        <v>330</v>
      </c>
      <c r="V40" s="173" t="s">
        <v>330</v>
      </c>
      <c r="W40" s="174" t="s">
        <v>330</v>
      </c>
      <c r="X40" s="176" t="s">
        <v>330</v>
      </c>
      <c r="Y40" s="176" t="s">
        <v>330</v>
      </c>
      <c r="Z40" s="176" t="s">
        <v>330</v>
      </c>
      <c r="AA40" s="177" t="s">
        <v>330</v>
      </c>
      <c r="AB40" s="158" t="s">
        <v>330</v>
      </c>
      <c r="AC40" s="159" t="s">
        <v>330</v>
      </c>
      <c r="AD40" s="159" t="s">
        <v>330</v>
      </c>
      <c r="AE40" s="159" t="s">
        <v>330</v>
      </c>
      <c r="AF40" s="159" t="s">
        <v>330</v>
      </c>
      <c r="AG40" s="160" t="s">
        <v>330</v>
      </c>
      <c r="AH40" s="161" t="s">
        <v>330</v>
      </c>
      <c r="AI40" s="162" t="s">
        <v>330</v>
      </c>
      <c r="AJ40" s="162" t="s">
        <v>330</v>
      </c>
      <c r="AK40" s="162" t="s">
        <v>330</v>
      </c>
      <c r="AL40" s="162" t="s">
        <v>330</v>
      </c>
      <c r="AN40" s="387"/>
      <c r="AO40" s="388"/>
      <c r="AP40" s="388"/>
      <c r="AQ40" s="388"/>
      <c r="AR40" s="388"/>
      <c r="AS40" s="388"/>
      <c r="AT40" s="393"/>
      <c r="AU40" s="393"/>
    </row>
    <row r="41" spans="2:47" ht="6.75" customHeight="1">
      <c r="B41" s="398"/>
      <c r="C41" s="398"/>
      <c r="D41" s="399"/>
      <c r="E41" s="372"/>
      <c r="F41" s="370"/>
      <c r="G41" s="370"/>
      <c r="H41" s="370"/>
      <c r="I41" s="370"/>
      <c r="J41" s="187" t="s">
        <v>330</v>
      </c>
      <c r="K41" s="188" t="s">
        <v>330</v>
      </c>
      <c r="L41" s="188" t="s">
        <v>330</v>
      </c>
      <c r="M41" s="188" t="s">
        <v>330</v>
      </c>
      <c r="N41" s="188" t="s">
        <v>330</v>
      </c>
      <c r="O41" s="189" t="s">
        <v>330</v>
      </c>
      <c r="P41" s="173" t="s">
        <v>330</v>
      </c>
      <c r="Q41" s="174" t="s">
        <v>330</v>
      </c>
      <c r="R41" s="174" t="s">
        <v>330</v>
      </c>
      <c r="S41" s="174" t="s">
        <v>330</v>
      </c>
      <c r="T41" s="174" t="s">
        <v>330</v>
      </c>
      <c r="U41" s="175" t="s">
        <v>330</v>
      </c>
      <c r="V41" s="173" t="s">
        <v>330</v>
      </c>
      <c r="W41" s="174" t="s">
        <v>330</v>
      </c>
      <c r="X41" s="176" t="s">
        <v>330</v>
      </c>
      <c r="Y41" s="176" t="s">
        <v>330</v>
      </c>
      <c r="Z41" s="176" t="s">
        <v>330</v>
      </c>
      <c r="AA41" s="177" t="s">
        <v>330</v>
      </c>
      <c r="AB41" s="158" t="s">
        <v>330</v>
      </c>
      <c r="AC41" s="159" t="s">
        <v>330</v>
      </c>
      <c r="AD41" s="159" t="s">
        <v>330</v>
      </c>
      <c r="AE41" s="159" t="s">
        <v>330</v>
      </c>
      <c r="AF41" s="159" t="s">
        <v>330</v>
      </c>
      <c r="AG41" s="160" t="s">
        <v>330</v>
      </c>
      <c r="AH41" s="161" t="s">
        <v>330</v>
      </c>
      <c r="AI41" s="162" t="s">
        <v>330</v>
      </c>
      <c r="AJ41" s="162" t="s">
        <v>330</v>
      </c>
      <c r="AK41" s="162" t="s">
        <v>330</v>
      </c>
      <c r="AL41" s="162" t="s">
        <v>330</v>
      </c>
      <c r="AN41" s="387"/>
      <c r="AO41" s="388"/>
      <c r="AP41" s="388"/>
      <c r="AQ41" s="388"/>
      <c r="AR41" s="388"/>
      <c r="AS41" s="388"/>
      <c r="AT41" s="393"/>
      <c r="AU41" s="393"/>
    </row>
    <row r="42" spans="2:47" ht="6.75" customHeight="1">
      <c r="B42" s="398"/>
      <c r="C42" s="398"/>
      <c r="D42" s="399"/>
      <c r="E42" s="372"/>
      <c r="F42" s="370"/>
      <c r="G42" s="370"/>
      <c r="H42" s="370"/>
      <c r="I42" s="370"/>
      <c r="J42" s="187" t="s">
        <v>330</v>
      </c>
      <c r="K42" s="188" t="s">
        <v>330</v>
      </c>
      <c r="L42" s="188" t="s">
        <v>330</v>
      </c>
      <c r="M42" s="188" t="s">
        <v>330</v>
      </c>
      <c r="N42" s="188" t="s">
        <v>330</v>
      </c>
      <c r="O42" s="189" t="s">
        <v>330</v>
      </c>
      <c r="P42" s="173" t="s">
        <v>330</v>
      </c>
      <c r="Q42" s="174" t="s">
        <v>330</v>
      </c>
      <c r="R42" s="174" t="s">
        <v>330</v>
      </c>
      <c r="S42" s="174" t="s">
        <v>330</v>
      </c>
      <c r="T42" s="174" t="s">
        <v>330</v>
      </c>
      <c r="U42" s="175" t="s">
        <v>330</v>
      </c>
      <c r="V42" s="173" t="s">
        <v>330</v>
      </c>
      <c r="W42" s="174" t="s">
        <v>330</v>
      </c>
      <c r="X42" s="176" t="s">
        <v>330</v>
      </c>
      <c r="Y42" s="176" t="s">
        <v>330</v>
      </c>
      <c r="Z42" s="176" t="s">
        <v>330</v>
      </c>
      <c r="AA42" s="177" t="s">
        <v>330</v>
      </c>
      <c r="AB42" s="158" t="s">
        <v>330</v>
      </c>
      <c r="AC42" s="159" t="s">
        <v>330</v>
      </c>
      <c r="AD42" s="159" t="s">
        <v>330</v>
      </c>
      <c r="AE42" s="159" t="s">
        <v>330</v>
      </c>
      <c r="AF42" s="159" t="s">
        <v>330</v>
      </c>
      <c r="AG42" s="160" t="s">
        <v>330</v>
      </c>
      <c r="AH42" s="161" t="s">
        <v>330</v>
      </c>
      <c r="AI42" s="162" t="s">
        <v>330</v>
      </c>
      <c r="AJ42" s="162" t="s">
        <v>330</v>
      </c>
      <c r="AK42" s="162" t="s">
        <v>330</v>
      </c>
      <c r="AL42" s="162" t="s">
        <v>330</v>
      </c>
      <c r="AN42" s="387"/>
      <c r="AO42" s="388"/>
      <c r="AP42" s="388"/>
      <c r="AQ42" s="388"/>
      <c r="AR42" s="388"/>
      <c r="AS42" s="388"/>
      <c r="AT42" s="393"/>
      <c r="AU42" s="393"/>
    </row>
    <row r="43" spans="2:47" ht="6.75" customHeight="1">
      <c r="B43" s="398"/>
      <c r="C43" s="398"/>
      <c r="D43" s="399"/>
      <c r="E43" s="372"/>
      <c r="F43" s="370"/>
      <c r="G43" s="370"/>
      <c r="H43" s="370"/>
      <c r="I43" s="370"/>
      <c r="J43" s="187" t="s">
        <v>330</v>
      </c>
      <c r="K43" s="188" t="s">
        <v>330</v>
      </c>
      <c r="L43" s="188" t="s">
        <v>330</v>
      </c>
      <c r="M43" s="188" t="s">
        <v>330</v>
      </c>
      <c r="N43" s="188" t="s">
        <v>330</v>
      </c>
      <c r="O43" s="189" t="s">
        <v>330</v>
      </c>
      <c r="P43" s="173" t="s">
        <v>330</v>
      </c>
      <c r="Q43" s="174" t="s">
        <v>330</v>
      </c>
      <c r="R43" s="174" t="s">
        <v>330</v>
      </c>
      <c r="S43" s="174" t="s">
        <v>330</v>
      </c>
      <c r="T43" s="174" t="s">
        <v>330</v>
      </c>
      <c r="U43" s="175" t="s">
        <v>330</v>
      </c>
      <c r="V43" s="173" t="s">
        <v>330</v>
      </c>
      <c r="W43" s="174" t="s">
        <v>330</v>
      </c>
      <c r="X43" s="176" t="s">
        <v>330</v>
      </c>
      <c r="Y43" s="176" t="s">
        <v>330</v>
      </c>
      <c r="Z43" s="176" t="s">
        <v>330</v>
      </c>
      <c r="AA43" s="177" t="s">
        <v>330</v>
      </c>
      <c r="AB43" s="158" t="s">
        <v>330</v>
      </c>
      <c r="AC43" s="159" t="s">
        <v>330</v>
      </c>
      <c r="AD43" s="159" t="s">
        <v>330</v>
      </c>
      <c r="AE43" s="159" t="s">
        <v>330</v>
      </c>
      <c r="AF43" s="159" t="s">
        <v>330</v>
      </c>
      <c r="AG43" s="160" t="s">
        <v>330</v>
      </c>
      <c r="AH43" s="161" t="s">
        <v>330</v>
      </c>
      <c r="AI43" s="162" t="s">
        <v>330</v>
      </c>
      <c r="AJ43" s="162" t="s">
        <v>330</v>
      </c>
      <c r="AK43" s="162" t="s">
        <v>330</v>
      </c>
      <c r="AL43" s="162" t="s">
        <v>330</v>
      </c>
      <c r="AN43" s="387"/>
      <c r="AO43" s="388"/>
      <c r="AP43" s="388"/>
      <c r="AQ43" s="388"/>
      <c r="AR43" s="388"/>
      <c r="AS43" s="388"/>
      <c r="AT43" s="393"/>
      <c r="AU43" s="393"/>
    </row>
    <row r="44" spans="2:47" ht="6.75" customHeight="1">
      <c r="B44" s="398"/>
      <c r="C44" s="398"/>
      <c r="D44" s="399"/>
      <c r="E44" s="372"/>
      <c r="F44" s="370"/>
      <c r="G44" s="370"/>
      <c r="H44" s="370"/>
      <c r="I44" s="370"/>
      <c r="J44" s="187" t="s">
        <v>330</v>
      </c>
      <c r="K44" s="188" t="s">
        <v>330</v>
      </c>
      <c r="L44" s="188" t="s">
        <v>330</v>
      </c>
      <c r="M44" s="188" t="s">
        <v>330</v>
      </c>
      <c r="N44" s="188" t="s">
        <v>330</v>
      </c>
      <c r="O44" s="189" t="s">
        <v>330</v>
      </c>
      <c r="P44" s="173" t="s">
        <v>330</v>
      </c>
      <c r="Q44" s="174" t="s">
        <v>330</v>
      </c>
      <c r="R44" s="174" t="s">
        <v>330</v>
      </c>
      <c r="S44" s="174" t="s">
        <v>330</v>
      </c>
      <c r="T44" s="174" t="s">
        <v>330</v>
      </c>
      <c r="U44" s="175" t="s">
        <v>330</v>
      </c>
      <c r="V44" s="173" t="s">
        <v>330</v>
      </c>
      <c r="W44" s="174" t="s">
        <v>330</v>
      </c>
      <c r="X44" s="176" t="s">
        <v>330</v>
      </c>
      <c r="Y44" s="176" t="s">
        <v>330</v>
      </c>
      <c r="Z44" s="176" t="s">
        <v>330</v>
      </c>
      <c r="AA44" s="177" t="s">
        <v>330</v>
      </c>
      <c r="AB44" s="158" t="s">
        <v>330</v>
      </c>
      <c r="AC44" s="159" t="s">
        <v>330</v>
      </c>
      <c r="AD44" s="159" t="s">
        <v>330</v>
      </c>
      <c r="AE44" s="159" t="s">
        <v>330</v>
      </c>
      <c r="AF44" s="159" t="s">
        <v>330</v>
      </c>
      <c r="AG44" s="160" t="s">
        <v>330</v>
      </c>
      <c r="AH44" s="161" t="s">
        <v>330</v>
      </c>
      <c r="AI44" s="162" t="s">
        <v>330</v>
      </c>
      <c r="AJ44" s="162" t="s">
        <v>330</v>
      </c>
      <c r="AK44" s="162" t="s">
        <v>330</v>
      </c>
      <c r="AL44" s="162" t="s">
        <v>330</v>
      </c>
      <c r="AN44" s="387"/>
      <c r="AO44" s="388"/>
      <c r="AP44" s="388"/>
      <c r="AQ44" s="388"/>
      <c r="AR44" s="388"/>
      <c r="AS44" s="388"/>
      <c r="AT44" s="393"/>
      <c r="AU44" s="393"/>
    </row>
    <row r="45" spans="2:47" ht="6.75" customHeight="1">
      <c r="B45" s="398"/>
      <c r="C45" s="398"/>
      <c r="D45" s="399"/>
      <c r="E45" s="372"/>
      <c r="F45" s="370"/>
      <c r="G45" s="370"/>
      <c r="H45" s="370"/>
      <c r="I45" s="370"/>
      <c r="J45" s="187" t="s">
        <v>330</v>
      </c>
      <c r="K45" s="188" t="s">
        <v>330</v>
      </c>
      <c r="L45" s="188" t="s">
        <v>330</v>
      </c>
      <c r="M45" s="188" t="s">
        <v>330</v>
      </c>
      <c r="N45" s="188" t="s">
        <v>330</v>
      </c>
      <c r="O45" s="189" t="s">
        <v>330</v>
      </c>
      <c r="P45" s="173" t="s">
        <v>330</v>
      </c>
      <c r="Q45" s="174" t="s">
        <v>330</v>
      </c>
      <c r="R45" s="174" t="s">
        <v>330</v>
      </c>
      <c r="S45" s="174" t="s">
        <v>330</v>
      </c>
      <c r="T45" s="174" t="s">
        <v>330</v>
      </c>
      <c r="U45" s="175" t="s">
        <v>330</v>
      </c>
      <c r="V45" s="173" t="s">
        <v>330</v>
      </c>
      <c r="W45" s="174" t="s">
        <v>330</v>
      </c>
      <c r="X45" s="176" t="s">
        <v>330</v>
      </c>
      <c r="Y45" s="176" t="s">
        <v>330</v>
      </c>
      <c r="Z45" s="176" t="s">
        <v>330</v>
      </c>
      <c r="AA45" s="177" t="s">
        <v>330</v>
      </c>
      <c r="AB45" s="158" t="s">
        <v>330</v>
      </c>
      <c r="AC45" s="159" t="s">
        <v>330</v>
      </c>
      <c r="AD45" s="159" t="s">
        <v>330</v>
      </c>
      <c r="AE45" s="159" t="s">
        <v>330</v>
      </c>
      <c r="AF45" s="159" t="s">
        <v>330</v>
      </c>
      <c r="AG45" s="160" t="s">
        <v>330</v>
      </c>
      <c r="AH45" s="161" t="s">
        <v>330</v>
      </c>
      <c r="AI45" s="162" t="s">
        <v>330</v>
      </c>
      <c r="AJ45" s="162" t="s">
        <v>330</v>
      </c>
      <c r="AK45" s="162" t="s">
        <v>330</v>
      </c>
      <c r="AL45" s="162" t="s">
        <v>330</v>
      </c>
      <c r="AN45" s="387"/>
      <c r="AO45" s="388"/>
      <c r="AP45" s="388"/>
      <c r="AQ45" s="388"/>
      <c r="AR45" s="388"/>
      <c r="AS45" s="389"/>
    </row>
    <row r="46" spans="2:47" ht="6.75" customHeight="1">
      <c r="B46" s="398"/>
      <c r="C46" s="398"/>
      <c r="D46" s="399"/>
      <c r="E46" s="372"/>
      <c r="F46" s="370"/>
      <c r="G46" s="370"/>
      <c r="H46" s="370"/>
      <c r="I46" s="370"/>
      <c r="J46" s="187" t="s">
        <v>330</v>
      </c>
      <c r="K46" s="188" t="s">
        <v>330</v>
      </c>
      <c r="L46" s="188" t="s">
        <v>330</v>
      </c>
      <c r="M46" s="188" t="s">
        <v>330</v>
      </c>
      <c r="N46" s="188" t="s">
        <v>330</v>
      </c>
      <c r="O46" s="189" t="s">
        <v>330</v>
      </c>
      <c r="P46" s="183" t="s">
        <v>330</v>
      </c>
      <c r="Q46" s="176" t="s">
        <v>330</v>
      </c>
      <c r="R46" s="176" t="s">
        <v>330</v>
      </c>
      <c r="S46" s="176" t="s">
        <v>330</v>
      </c>
      <c r="T46" s="176" t="s">
        <v>330</v>
      </c>
      <c r="U46" s="177" t="s">
        <v>330</v>
      </c>
      <c r="V46" s="183" t="s">
        <v>330</v>
      </c>
      <c r="W46" s="176" t="s">
        <v>330</v>
      </c>
      <c r="X46" s="176" t="s">
        <v>330</v>
      </c>
      <c r="Y46" s="176" t="s">
        <v>330</v>
      </c>
      <c r="Z46" s="176" t="s">
        <v>330</v>
      </c>
      <c r="AA46" s="177" t="s">
        <v>330</v>
      </c>
      <c r="AB46" s="158" t="s">
        <v>330</v>
      </c>
      <c r="AC46" s="159" t="s">
        <v>330</v>
      </c>
      <c r="AD46" s="159" t="s">
        <v>330</v>
      </c>
      <c r="AE46" s="159" t="s">
        <v>330</v>
      </c>
      <c r="AF46" s="159" t="s">
        <v>330</v>
      </c>
      <c r="AG46" s="160" t="s">
        <v>330</v>
      </c>
      <c r="AH46" s="161" t="s">
        <v>330</v>
      </c>
      <c r="AI46" s="162" t="s">
        <v>330</v>
      </c>
      <c r="AJ46" s="162" t="s">
        <v>330</v>
      </c>
      <c r="AK46" s="162" t="s">
        <v>330</v>
      </c>
      <c r="AL46" s="162" t="s">
        <v>330</v>
      </c>
      <c r="AN46" s="387"/>
      <c r="AO46" s="388"/>
      <c r="AP46" s="388"/>
      <c r="AQ46" s="388"/>
      <c r="AR46" s="388"/>
      <c r="AS46" s="389"/>
    </row>
    <row r="47" spans="2:47" ht="6.75" customHeight="1">
      <c r="B47" s="398"/>
      <c r="C47" s="398"/>
      <c r="D47" s="399"/>
      <c r="E47" s="373"/>
      <c r="F47" s="374"/>
      <c r="G47" s="374"/>
      <c r="H47" s="374"/>
      <c r="I47" s="374"/>
      <c r="J47" s="190" t="s">
        <v>330</v>
      </c>
      <c r="K47" s="191" t="s">
        <v>330</v>
      </c>
      <c r="L47" s="191" t="s">
        <v>330</v>
      </c>
      <c r="M47" s="191" t="s">
        <v>330</v>
      </c>
      <c r="N47" s="191" t="s">
        <v>330</v>
      </c>
      <c r="O47" s="192" t="s">
        <v>330</v>
      </c>
      <c r="P47" s="183" t="s">
        <v>330</v>
      </c>
      <c r="Q47" s="176" t="s">
        <v>330</v>
      </c>
      <c r="R47" s="176" t="s">
        <v>330</v>
      </c>
      <c r="S47" s="176" t="s">
        <v>330</v>
      </c>
      <c r="T47" s="176" t="s">
        <v>330</v>
      </c>
      <c r="U47" s="177" t="s">
        <v>330</v>
      </c>
      <c r="V47" s="193" t="s">
        <v>330</v>
      </c>
      <c r="W47" s="181" t="s">
        <v>330</v>
      </c>
      <c r="X47" s="181" t="s">
        <v>330</v>
      </c>
      <c r="Y47" s="181" t="s">
        <v>330</v>
      </c>
      <c r="Z47" s="181" t="s">
        <v>330</v>
      </c>
      <c r="AA47" s="182" t="s">
        <v>330</v>
      </c>
      <c r="AB47" s="163" t="s">
        <v>330</v>
      </c>
      <c r="AC47" s="164" t="s">
        <v>330</v>
      </c>
      <c r="AD47" s="164" t="s">
        <v>330</v>
      </c>
      <c r="AE47" s="164" t="s">
        <v>330</v>
      </c>
      <c r="AF47" s="164" t="s">
        <v>330</v>
      </c>
      <c r="AG47" s="165" t="s">
        <v>330</v>
      </c>
      <c r="AH47" s="166" t="s">
        <v>330</v>
      </c>
      <c r="AI47" s="167" t="s">
        <v>330</v>
      </c>
      <c r="AJ47" s="167" t="s">
        <v>330</v>
      </c>
      <c r="AK47" s="167" t="s">
        <v>330</v>
      </c>
      <c r="AL47" s="167" t="s">
        <v>330</v>
      </c>
      <c r="AN47" s="390"/>
      <c r="AO47" s="391"/>
      <c r="AP47" s="391"/>
      <c r="AQ47" s="391"/>
      <c r="AR47" s="391"/>
      <c r="AS47" s="392"/>
    </row>
    <row r="48" spans="2:47" ht="6.75" customHeight="1">
      <c r="B48" s="398"/>
      <c r="C48" s="398"/>
      <c r="D48" s="399"/>
      <c r="E48" s="366" t="s">
        <v>341</v>
      </c>
      <c r="F48" s="367"/>
      <c r="G48" s="367"/>
      <c r="H48" s="367"/>
      <c r="I48" s="368"/>
      <c r="J48" s="184" t="s">
        <v>330</v>
      </c>
      <c r="K48" s="185" t="s">
        <v>330</v>
      </c>
      <c r="L48" s="185" t="s">
        <v>330</v>
      </c>
      <c r="M48" s="185" t="s">
        <v>330</v>
      </c>
      <c r="N48" s="185" t="s">
        <v>330</v>
      </c>
      <c r="O48" s="186" t="s">
        <v>330</v>
      </c>
      <c r="P48" s="184" t="s">
        <v>330</v>
      </c>
      <c r="Q48" s="185" t="s">
        <v>330</v>
      </c>
      <c r="R48" s="185" t="s">
        <v>330</v>
      </c>
      <c r="S48" s="185" t="s">
        <v>330</v>
      </c>
      <c r="T48" s="185" t="s">
        <v>330</v>
      </c>
      <c r="U48" s="186" t="s">
        <v>330</v>
      </c>
      <c r="V48" s="168" t="s">
        <v>330</v>
      </c>
      <c r="W48" s="169" t="s">
        <v>330</v>
      </c>
      <c r="X48" s="171" t="s">
        <v>330</v>
      </c>
      <c r="Y48" s="171" t="s">
        <v>330</v>
      </c>
      <c r="Z48" s="171" t="s">
        <v>330</v>
      </c>
      <c r="AA48" s="172" t="s">
        <v>330</v>
      </c>
      <c r="AB48" s="153" t="s">
        <v>330</v>
      </c>
      <c r="AC48" s="154" t="s">
        <v>330</v>
      </c>
      <c r="AD48" s="154" t="s">
        <v>330</v>
      </c>
      <c r="AE48" s="154" t="s">
        <v>330</v>
      </c>
      <c r="AF48" s="154" t="s">
        <v>330</v>
      </c>
      <c r="AG48" s="155" t="s">
        <v>330</v>
      </c>
      <c r="AH48" s="156" t="s">
        <v>330</v>
      </c>
      <c r="AI48" s="157" t="s">
        <v>330</v>
      </c>
      <c r="AJ48" s="157" t="s">
        <v>330</v>
      </c>
      <c r="AK48" s="157" t="s">
        <v>330</v>
      </c>
      <c r="AL48" s="157" t="s">
        <v>330</v>
      </c>
    </row>
    <row r="49" spans="2:38" ht="6.75" customHeight="1">
      <c r="B49" s="398"/>
      <c r="C49" s="398"/>
      <c r="D49" s="399"/>
      <c r="E49" s="369"/>
      <c r="F49" s="370"/>
      <c r="G49" s="370"/>
      <c r="H49" s="370"/>
      <c r="I49" s="371"/>
      <c r="J49" s="187" t="s">
        <v>330</v>
      </c>
      <c r="K49" s="188" t="s">
        <v>330</v>
      </c>
      <c r="L49" s="188" t="s">
        <v>330</v>
      </c>
      <c r="M49" s="188" t="s">
        <v>330</v>
      </c>
      <c r="N49" s="188" t="s">
        <v>330</v>
      </c>
      <c r="O49" s="189" t="s">
        <v>330</v>
      </c>
      <c r="P49" s="187" t="s">
        <v>330</v>
      </c>
      <c r="Q49" s="188" t="s">
        <v>330</v>
      </c>
      <c r="R49" s="188" t="s">
        <v>330</v>
      </c>
      <c r="S49" s="188" t="s">
        <v>330</v>
      </c>
      <c r="T49" s="188" t="s">
        <v>330</v>
      </c>
      <c r="U49" s="189" t="s">
        <v>330</v>
      </c>
      <c r="V49" s="173" t="s">
        <v>330</v>
      </c>
      <c r="W49" s="174" t="s">
        <v>330</v>
      </c>
      <c r="X49" s="176" t="s">
        <v>330</v>
      </c>
      <c r="Y49" s="176" t="s">
        <v>330</v>
      </c>
      <c r="Z49" s="176" t="s">
        <v>330</v>
      </c>
      <c r="AA49" s="177" t="s">
        <v>330</v>
      </c>
      <c r="AB49" s="158" t="s">
        <v>330</v>
      </c>
      <c r="AC49" s="159" t="s">
        <v>330</v>
      </c>
      <c r="AD49" s="159" t="s">
        <v>330</v>
      </c>
      <c r="AE49" s="159" t="s">
        <v>330</v>
      </c>
      <c r="AF49" s="159" t="s">
        <v>330</v>
      </c>
      <c r="AG49" s="160" t="s">
        <v>330</v>
      </c>
      <c r="AH49" s="161" t="s">
        <v>330</v>
      </c>
      <c r="AI49" s="162" t="s">
        <v>330</v>
      </c>
      <c r="AJ49" s="162" t="s">
        <v>330</v>
      </c>
      <c r="AK49" s="162" t="s">
        <v>330</v>
      </c>
      <c r="AL49" s="162" t="s">
        <v>330</v>
      </c>
    </row>
    <row r="50" spans="2:38" ht="6.75" customHeight="1">
      <c r="B50" s="398"/>
      <c r="C50" s="398"/>
      <c r="D50" s="399"/>
      <c r="E50" s="369"/>
      <c r="F50" s="370"/>
      <c r="G50" s="370"/>
      <c r="H50" s="370"/>
      <c r="I50" s="371"/>
      <c r="J50" s="187" t="s">
        <v>330</v>
      </c>
      <c r="K50" s="188" t="s">
        <v>330</v>
      </c>
      <c r="L50" s="188" t="s">
        <v>330</v>
      </c>
      <c r="M50" s="188" t="s">
        <v>330</v>
      </c>
      <c r="N50" s="188" t="s">
        <v>330</v>
      </c>
      <c r="O50" s="189" t="s">
        <v>330</v>
      </c>
      <c r="P50" s="187" t="s">
        <v>330</v>
      </c>
      <c r="Q50" s="188" t="s">
        <v>330</v>
      </c>
      <c r="R50" s="188" t="s">
        <v>330</v>
      </c>
      <c r="S50" s="188" t="s">
        <v>330</v>
      </c>
      <c r="T50" s="188" t="s">
        <v>330</v>
      </c>
      <c r="U50" s="189" t="s">
        <v>330</v>
      </c>
      <c r="V50" s="173" t="s">
        <v>330</v>
      </c>
      <c r="W50" s="174" t="s">
        <v>330</v>
      </c>
      <c r="X50" s="176" t="s">
        <v>330</v>
      </c>
      <c r="Y50" s="176" t="s">
        <v>330</v>
      </c>
      <c r="Z50" s="176" t="s">
        <v>330</v>
      </c>
      <c r="AA50" s="177" t="s">
        <v>330</v>
      </c>
      <c r="AB50" s="158" t="s">
        <v>330</v>
      </c>
      <c r="AC50" s="159" t="s">
        <v>330</v>
      </c>
      <c r="AD50" s="159" t="s">
        <v>330</v>
      </c>
      <c r="AE50" s="159" t="s">
        <v>330</v>
      </c>
      <c r="AF50" s="159" t="s">
        <v>330</v>
      </c>
      <c r="AG50" s="160" t="s">
        <v>330</v>
      </c>
      <c r="AH50" s="161" t="s">
        <v>330</v>
      </c>
      <c r="AI50" s="162" t="s">
        <v>330</v>
      </c>
      <c r="AJ50" s="162" t="s">
        <v>330</v>
      </c>
      <c r="AK50" s="162" t="s">
        <v>330</v>
      </c>
      <c r="AL50" s="162" t="s">
        <v>330</v>
      </c>
    </row>
    <row r="51" spans="2:38" ht="6.75" customHeight="1">
      <c r="B51" s="398"/>
      <c r="C51" s="398"/>
      <c r="D51" s="399"/>
      <c r="E51" s="372"/>
      <c r="F51" s="370"/>
      <c r="G51" s="370"/>
      <c r="H51" s="370"/>
      <c r="I51" s="371"/>
      <c r="J51" s="187" t="s">
        <v>330</v>
      </c>
      <c r="K51" s="188" t="s">
        <v>330</v>
      </c>
      <c r="L51" s="188" t="s">
        <v>330</v>
      </c>
      <c r="M51" s="188" t="s">
        <v>330</v>
      </c>
      <c r="N51" s="188" t="s">
        <v>330</v>
      </c>
      <c r="O51" s="189" t="s">
        <v>330</v>
      </c>
      <c r="P51" s="187" t="s">
        <v>330</v>
      </c>
      <c r="Q51" s="188" t="s">
        <v>330</v>
      </c>
      <c r="R51" s="188" t="s">
        <v>330</v>
      </c>
      <c r="S51" s="188" t="s">
        <v>330</v>
      </c>
      <c r="T51" s="188" t="s">
        <v>330</v>
      </c>
      <c r="U51" s="189" t="s">
        <v>330</v>
      </c>
      <c r="V51" s="173" t="s">
        <v>330</v>
      </c>
      <c r="W51" s="174" t="s">
        <v>330</v>
      </c>
      <c r="X51" s="176" t="s">
        <v>330</v>
      </c>
      <c r="Y51" s="176" t="s">
        <v>330</v>
      </c>
      <c r="Z51" s="176" t="s">
        <v>330</v>
      </c>
      <c r="AA51" s="177" t="s">
        <v>330</v>
      </c>
      <c r="AB51" s="158" t="s">
        <v>330</v>
      </c>
      <c r="AC51" s="159" t="s">
        <v>330</v>
      </c>
      <c r="AD51" s="159" t="s">
        <v>330</v>
      </c>
      <c r="AE51" s="159" t="s">
        <v>330</v>
      </c>
      <c r="AF51" s="159" t="s">
        <v>330</v>
      </c>
      <c r="AG51" s="160" t="s">
        <v>330</v>
      </c>
      <c r="AH51" s="161" t="s">
        <v>330</v>
      </c>
      <c r="AI51" s="162" t="s">
        <v>330</v>
      </c>
      <c r="AJ51" s="162" t="s">
        <v>330</v>
      </c>
      <c r="AK51" s="162" t="s">
        <v>330</v>
      </c>
      <c r="AL51" s="162" t="s">
        <v>330</v>
      </c>
    </row>
    <row r="52" spans="2:38" ht="6.75" customHeight="1">
      <c r="B52" s="398"/>
      <c r="C52" s="398"/>
      <c r="D52" s="399"/>
      <c r="E52" s="372"/>
      <c r="F52" s="370"/>
      <c r="G52" s="370"/>
      <c r="H52" s="370"/>
      <c r="I52" s="371"/>
      <c r="J52" s="187" t="s">
        <v>330</v>
      </c>
      <c r="K52" s="188" t="s">
        <v>330</v>
      </c>
      <c r="L52" s="188" t="s">
        <v>330</v>
      </c>
      <c r="M52" s="188" t="s">
        <v>330</v>
      </c>
      <c r="N52" s="188" t="s">
        <v>330</v>
      </c>
      <c r="O52" s="189" t="s">
        <v>330</v>
      </c>
      <c r="P52" s="187" t="s">
        <v>330</v>
      </c>
      <c r="Q52" s="188" t="s">
        <v>330</v>
      </c>
      <c r="R52" s="188" t="s">
        <v>330</v>
      </c>
      <c r="S52" s="188" t="s">
        <v>330</v>
      </c>
      <c r="T52" s="188" t="s">
        <v>330</v>
      </c>
      <c r="U52" s="189" t="s">
        <v>330</v>
      </c>
      <c r="V52" s="173" t="s">
        <v>330</v>
      </c>
      <c r="W52" s="174" t="s">
        <v>330</v>
      </c>
      <c r="X52" s="176" t="s">
        <v>330</v>
      </c>
      <c r="Y52" s="176" t="s">
        <v>330</v>
      </c>
      <c r="Z52" s="176" t="s">
        <v>330</v>
      </c>
      <c r="AA52" s="177" t="s">
        <v>330</v>
      </c>
      <c r="AB52" s="158" t="s">
        <v>330</v>
      </c>
      <c r="AC52" s="159" t="s">
        <v>330</v>
      </c>
      <c r="AD52" s="159" t="s">
        <v>330</v>
      </c>
      <c r="AE52" s="159" t="s">
        <v>330</v>
      </c>
      <c r="AF52" s="159" t="s">
        <v>330</v>
      </c>
      <c r="AG52" s="160" t="s">
        <v>330</v>
      </c>
      <c r="AH52" s="161" t="s">
        <v>330</v>
      </c>
      <c r="AI52" s="162" t="s">
        <v>330</v>
      </c>
      <c r="AJ52" s="162" t="s">
        <v>330</v>
      </c>
      <c r="AK52" s="162" t="s">
        <v>330</v>
      </c>
      <c r="AL52" s="162" t="s">
        <v>330</v>
      </c>
    </row>
    <row r="53" spans="2:38" ht="6.75" customHeight="1">
      <c r="B53" s="398"/>
      <c r="C53" s="398"/>
      <c r="D53" s="399"/>
      <c r="E53" s="372"/>
      <c r="F53" s="370"/>
      <c r="G53" s="370"/>
      <c r="H53" s="370"/>
      <c r="I53" s="371"/>
      <c r="J53" s="187" t="s">
        <v>330</v>
      </c>
      <c r="K53" s="188" t="s">
        <v>330</v>
      </c>
      <c r="L53" s="188" t="s">
        <v>330</v>
      </c>
      <c r="M53" s="188" t="s">
        <v>330</v>
      </c>
      <c r="N53" s="188" t="s">
        <v>330</v>
      </c>
      <c r="O53" s="189" t="s">
        <v>330</v>
      </c>
      <c r="P53" s="187" t="s">
        <v>330</v>
      </c>
      <c r="Q53" s="188" t="s">
        <v>330</v>
      </c>
      <c r="R53" s="188" t="s">
        <v>330</v>
      </c>
      <c r="S53" s="188" t="s">
        <v>330</v>
      </c>
      <c r="T53" s="188" t="s">
        <v>330</v>
      </c>
      <c r="U53" s="189" t="s">
        <v>330</v>
      </c>
      <c r="V53" s="173" t="s">
        <v>330</v>
      </c>
      <c r="W53" s="174" t="s">
        <v>330</v>
      </c>
      <c r="X53" s="176" t="s">
        <v>330</v>
      </c>
      <c r="Y53" s="176" t="s">
        <v>330</v>
      </c>
      <c r="Z53" s="176" t="s">
        <v>330</v>
      </c>
      <c r="AA53" s="177" t="s">
        <v>330</v>
      </c>
      <c r="AB53" s="158" t="s">
        <v>330</v>
      </c>
      <c r="AC53" s="159" t="s">
        <v>330</v>
      </c>
      <c r="AD53" s="159" t="s">
        <v>330</v>
      </c>
      <c r="AE53" s="159" t="s">
        <v>330</v>
      </c>
      <c r="AF53" s="159" t="s">
        <v>330</v>
      </c>
      <c r="AG53" s="160" t="s">
        <v>330</v>
      </c>
      <c r="AH53" s="161" t="s">
        <v>330</v>
      </c>
      <c r="AI53" s="162" t="s">
        <v>330</v>
      </c>
      <c r="AJ53" s="162" t="s">
        <v>330</v>
      </c>
      <c r="AK53" s="162" t="s">
        <v>330</v>
      </c>
      <c r="AL53" s="162" t="s">
        <v>330</v>
      </c>
    </row>
    <row r="54" spans="2:38" ht="6.75" customHeight="1">
      <c r="B54" s="398"/>
      <c r="C54" s="398"/>
      <c r="D54" s="399"/>
      <c r="E54" s="372"/>
      <c r="F54" s="370"/>
      <c r="G54" s="370"/>
      <c r="H54" s="370"/>
      <c r="I54" s="371"/>
      <c r="J54" s="187" t="s">
        <v>330</v>
      </c>
      <c r="K54" s="188" t="s">
        <v>330</v>
      </c>
      <c r="L54" s="188" t="s">
        <v>330</v>
      </c>
      <c r="M54" s="188" t="s">
        <v>330</v>
      </c>
      <c r="N54" s="188" t="s">
        <v>330</v>
      </c>
      <c r="O54" s="189" t="s">
        <v>330</v>
      </c>
      <c r="P54" s="187" t="s">
        <v>330</v>
      </c>
      <c r="Q54" s="188" t="s">
        <v>330</v>
      </c>
      <c r="R54" s="188" t="s">
        <v>330</v>
      </c>
      <c r="S54" s="188" t="s">
        <v>330</v>
      </c>
      <c r="T54" s="188" t="s">
        <v>330</v>
      </c>
      <c r="U54" s="189" t="s">
        <v>330</v>
      </c>
      <c r="V54" s="173" t="s">
        <v>330</v>
      </c>
      <c r="W54" s="174" t="s">
        <v>330</v>
      </c>
      <c r="X54" s="176" t="s">
        <v>330</v>
      </c>
      <c r="Y54" s="176" t="s">
        <v>330</v>
      </c>
      <c r="Z54" s="176" t="s">
        <v>330</v>
      </c>
      <c r="AA54" s="177" t="s">
        <v>330</v>
      </c>
      <c r="AB54" s="158" t="s">
        <v>330</v>
      </c>
      <c r="AC54" s="159" t="s">
        <v>330</v>
      </c>
      <c r="AD54" s="159" t="s">
        <v>330</v>
      </c>
      <c r="AE54" s="159" t="s">
        <v>330</v>
      </c>
      <c r="AF54" s="159" t="s">
        <v>330</v>
      </c>
      <c r="AG54" s="160" t="s">
        <v>330</v>
      </c>
      <c r="AH54" s="161" t="s">
        <v>330</v>
      </c>
      <c r="AI54" s="162" t="s">
        <v>330</v>
      </c>
      <c r="AJ54" s="162" t="s">
        <v>330</v>
      </c>
      <c r="AK54" s="162" t="s">
        <v>330</v>
      </c>
      <c r="AL54" s="162" t="s">
        <v>330</v>
      </c>
    </row>
    <row r="55" spans="2:38" ht="6.75" customHeight="1">
      <c r="B55" s="398"/>
      <c r="C55" s="398"/>
      <c r="D55" s="399"/>
      <c r="E55" s="372"/>
      <c r="F55" s="370"/>
      <c r="G55" s="370"/>
      <c r="H55" s="370"/>
      <c r="I55" s="371"/>
      <c r="J55" s="187" t="s">
        <v>330</v>
      </c>
      <c r="K55" s="188" t="s">
        <v>330</v>
      </c>
      <c r="L55" s="188" t="s">
        <v>330</v>
      </c>
      <c r="M55" s="188" t="s">
        <v>330</v>
      </c>
      <c r="N55" s="188" t="s">
        <v>330</v>
      </c>
      <c r="O55" s="189" t="s">
        <v>330</v>
      </c>
      <c r="P55" s="187" t="s">
        <v>330</v>
      </c>
      <c r="Q55" s="188" t="s">
        <v>330</v>
      </c>
      <c r="R55" s="188" t="s">
        <v>330</v>
      </c>
      <c r="S55" s="188" t="s">
        <v>330</v>
      </c>
      <c r="T55" s="188" t="s">
        <v>330</v>
      </c>
      <c r="U55" s="189" t="s">
        <v>330</v>
      </c>
      <c r="V55" s="173" t="s">
        <v>330</v>
      </c>
      <c r="W55" s="174" t="s">
        <v>330</v>
      </c>
      <c r="X55" s="176" t="s">
        <v>330</v>
      </c>
      <c r="Y55" s="176" t="s">
        <v>330</v>
      </c>
      <c r="Z55" s="176" t="s">
        <v>330</v>
      </c>
      <c r="AA55" s="177" t="s">
        <v>330</v>
      </c>
      <c r="AB55" s="158" t="s">
        <v>330</v>
      </c>
      <c r="AC55" s="159" t="s">
        <v>330</v>
      </c>
      <c r="AD55" s="159" t="s">
        <v>330</v>
      </c>
      <c r="AE55" s="159" t="s">
        <v>330</v>
      </c>
      <c r="AF55" s="159" t="s">
        <v>330</v>
      </c>
      <c r="AG55" s="160" t="s">
        <v>330</v>
      </c>
      <c r="AH55" s="161" t="s">
        <v>330</v>
      </c>
      <c r="AI55" s="162" t="s">
        <v>330</v>
      </c>
      <c r="AJ55" s="162" t="s">
        <v>330</v>
      </c>
      <c r="AK55" s="162" t="s">
        <v>330</v>
      </c>
      <c r="AL55" s="162" t="s">
        <v>330</v>
      </c>
    </row>
    <row r="56" spans="2:38" ht="6.75" customHeight="1">
      <c r="B56" s="398"/>
      <c r="C56" s="398"/>
      <c r="D56" s="399"/>
      <c r="E56" s="372"/>
      <c r="F56" s="370"/>
      <c r="G56" s="370"/>
      <c r="H56" s="370"/>
      <c r="I56" s="371"/>
      <c r="J56" s="187" t="s">
        <v>330</v>
      </c>
      <c r="K56" s="188" t="s">
        <v>330</v>
      </c>
      <c r="L56" s="188" t="s">
        <v>330</v>
      </c>
      <c r="M56" s="188" t="s">
        <v>330</v>
      </c>
      <c r="N56" s="188" t="s">
        <v>330</v>
      </c>
      <c r="O56" s="189" t="s">
        <v>330</v>
      </c>
      <c r="P56" s="187" t="s">
        <v>330</v>
      </c>
      <c r="Q56" s="188" t="s">
        <v>330</v>
      </c>
      <c r="R56" s="188" t="s">
        <v>330</v>
      </c>
      <c r="S56" s="188" t="s">
        <v>330</v>
      </c>
      <c r="T56" s="188" t="s">
        <v>330</v>
      </c>
      <c r="U56" s="189" t="s">
        <v>330</v>
      </c>
      <c r="V56" s="173" t="s">
        <v>330</v>
      </c>
      <c r="W56" s="174" t="s">
        <v>330</v>
      </c>
      <c r="X56" s="176" t="s">
        <v>330</v>
      </c>
      <c r="Y56" s="176" t="s">
        <v>330</v>
      </c>
      <c r="Z56" s="176" t="s">
        <v>330</v>
      </c>
      <c r="AA56" s="177" t="s">
        <v>330</v>
      </c>
      <c r="AB56" s="158" t="s">
        <v>330</v>
      </c>
      <c r="AC56" s="159" t="s">
        <v>330</v>
      </c>
      <c r="AD56" s="159" t="s">
        <v>330</v>
      </c>
      <c r="AE56" s="159" t="s">
        <v>330</v>
      </c>
      <c r="AF56" s="159" t="s">
        <v>330</v>
      </c>
      <c r="AG56" s="160" t="s">
        <v>330</v>
      </c>
      <c r="AH56" s="161" t="s">
        <v>330</v>
      </c>
      <c r="AI56" s="162" t="s">
        <v>330</v>
      </c>
      <c r="AJ56" s="162" t="s">
        <v>330</v>
      </c>
      <c r="AK56" s="162" t="s">
        <v>330</v>
      </c>
      <c r="AL56" s="162" t="s">
        <v>330</v>
      </c>
    </row>
    <row r="57" spans="2:38" ht="6.75" customHeight="1">
      <c r="B57" s="398"/>
      <c r="C57" s="398"/>
      <c r="D57" s="399"/>
      <c r="E57" s="373"/>
      <c r="F57" s="374"/>
      <c r="G57" s="374"/>
      <c r="H57" s="374"/>
      <c r="I57" s="375"/>
      <c r="J57" s="190" t="s">
        <v>330</v>
      </c>
      <c r="K57" s="191" t="s">
        <v>330</v>
      </c>
      <c r="L57" s="191" t="s">
        <v>330</v>
      </c>
      <c r="M57" s="191" t="s">
        <v>330</v>
      </c>
      <c r="N57" s="191" t="s">
        <v>330</v>
      </c>
      <c r="O57" s="192" t="s">
        <v>330</v>
      </c>
      <c r="P57" s="190" t="s">
        <v>330</v>
      </c>
      <c r="Q57" s="191" t="s">
        <v>330</v>
      </c>
      <c r="R57" s="191" t="s">
        <v>330</v>
      </c>
      <c r="S57" s="191" t="s">
        <v>330</v>
      </c>
      <c r="T57" s="191" t="s">
        <v>330</v>
      </c>
      <c r="U57" s="192" t="s">
        <v>330</v>
      </c>
      <c r="V57" s="178" t="s">
        <v>330</v>
      </c>
      <c r="W57" s="179" t="s">
        <v>330</v>
      </c>
      <c r="X57" s="181" t="s">
        <v>330</v>
      </c>
      <c r="Y57" s="181" t="s">
        <v>330</v>
      </c>
      <c r="Z57" s="181" t="s">
        <v>330</v>
      </c>
      <c r="AA57" s="182" t="s">
        <v>330</v>
      </c>
      <c r="AB57" s="163" t="s">
        <v>330</v>
      </c>
      <c r="AC57" s="164" t="s">
        <v>330</v>
      </c>
      <c r="AD57" s="164" t="s">
        <v>330</v>
      </c>
      <c r="AE57" s="164" t="s">
        <v>330</v>
      </c>
      <c r="AF57" s="164" t="s">
        <v>330</v>
      </c>
      <c r="AG57" s="165" t="s">
        <v>330</v>
      </c>
      <c r="AH57" s="161" t="s">
        <v>330</v>
      </c>
      <c r="AI57" s="162" t="s">
        <v>330</v>
      </c>
      <c r="AJ57" s="162" t="s">
        <v>330</v>
      </c>
      <c r="AK57" s="162" t="s">
        <v>330</v>
      </c>
      <c r="AL57" s="162" t="s">
        <v>330</v>
      </c>
    </row>
    <row r="58" spans="2:38" ht="6.75" customHeight="1">
      <c r="J58" s="366" t="s">
        <v>342</v>
      </c>
      <c r="K58" s="367"/>
      <c r="L58" s="367"/>
      <c r="M58" s="367"/>
      <c r="N58" s="367"/>
      <c r="O58" s="368"/>
      <c r="P58" s="366" t="s">
        <v>343</v>
      </c>
      <c r="Q58" s="367"/>
      <c r="R58" s="367"/>
      <c r="S58" s="367"/>
      <c r="T58" s="367"/>
      <c r="U58" s="368"/>
      <c r="V58" s="366" t="s">
        <v>344</v>
      </c>
      <c r="W58" s="367"/>
      <c r="X58" s="367"/>
      <c r="Y58" s="367"/>
      <c r="Z58" s="367"/>
      <c r="AA58" s="368"/>
      <c r="AB58" s="366" t="s">
        <v>345</v>
      </c>
      <c r="AC58" s="394"/>
      <c r="AD58" s="367"/>
      <c r="AE58" s="367"/>
      <c r="AF58" s="367"/>
      <c r="AG58" s="367"/>
      <c r="AH58" s="366" t="s">
        <v>346</v>
      </c>
      <c r="AI58" s="367"/>
      <c r="AJ58" s="367"/>
      <c r="AK58" s="367"/>
      <c r="AL58" s="368"/>
    </row>
    <row r="59" spans="2:38" ht="6.75" customHeight="1">
      <c r="J59" s="372"/>
      <c r="K59" s="370"/>
      <c r="L59" s="370"/>
      <c r="M59" s="370"/>
      <c r="N59" s="370"/>
      <c r="O59" s="371"/>
      <c r="P59" s="372"/>
      <c r="Q59" s="370"/>
      <c r="R59" s="370"/>
      <c r="S59" s="370"/>
      <c r="T59" s="370"/>
      <c r="U59" s="371"/>
      <c r="V59" s="372"/>
      <c r="W59" s="370"/>
      <c r="X59" s="370"/>
      <c r="Y59" s="370"/>
      <c r="Z59" s="370"/>
      <c r="AA59" s="371"/>
      <c r="AB59" s="372"/>
      <c r="AC59" s="370"/>
      <c r="AD59" s="370"/>
      <c r="AE59" s="370"/>
      <c r="AF59" s="370"/>
      <c r="AG59" s="370"/>
      <c r="AH59" s="369"/>
      <c r="AI59" s="370"/>
      <c r="AJ59" s="370"/>
      <c r="AK59" s="370"/>
      <c r="AL59" s="371"/>
    </row>
    <row r="60" spans="2:38" ht="6.75" customHeight="1">
      <c r="J60" s="372"/>
      <c r="K60" s="370"/>
      <c r="L60" s="370"/>
      <c r="M60" s="370"/>
      <c r="N60" s="370"/>
      <c r="O60" s="371"/>
      <c r="P60" s="372"/>
      <c r="Q60" s="370"/>
      <c r="R60" s="370"/>
      <c r="S60" s="370"/>
      <c r="T60" s="370"/>
      <c r="U60" s="371"/>
      <c r="V60" s="372"/>
      <c r="W60" s="370"/>
      <c r="X60" s="370"/>
      <c r="Y60" s="370"/>
      <c r="Z60" s="370"/>
      <c r="AA60" s="371"/>
      <c r="AB60" s="372"/>
      <c r="AC60" s="370"/>
      <c r="AD60" s="370"/>
      <c r="AE60" s="370"/>
      <c r="AF60" s="370"/>
      <c r="AG60" s="370"/>
      <c r="AH60" s="369"/>
      <c r="AI60" s="370"/>
      <c r="AJ60" s="370"/>
      <c r="AK60" s="370"/>
      <c r="AL60" s="371"/>
    </row>
    <row r="61" spans="2:38" ht="6.75" customHeight="1">
      <c r="J61" s="372"/>
      <c r="K61" s="370"/>
      <c r="L61" s="370"/>
      <c r="M61" s="370"/>
      <c r="N61" s="370"/>
      <c r="O61" s="371"/>
      <c r="P61" s="372"/>
      <c r="Q61" s="370"/>
      <c r="R61" s="370"/>
      <c r="S61" s="370"/>
      <c r="T61" s="370"/>
      <c r="U61" s="371"/>
      <c r="V61" s="372"/>
      <c r="W61" s="370"/>
      <c r="X61" s="370"/>
      <c r="Y61" s="370"/>
      <c r="Z61" s="370"/>
      <c r="AA61" s="371"/>
      <c r="AB61" s="372"/>
      <c r="AC61" s="370"/>
      <c r="AD61" s="370"/>
      <c r="AE61" s="370"/>
      <c r="AF61" s="370"/>
      <c r="AG61" s="370"/>
      <c r="AH61" s="372"/>
      <c r="AI61" s="370"/>
      <c r="AJ61" s="370"/>
      <c r="AK61" s="370"/>
      <c r="AL61" s="371"/>
    </row>
    <row r="62" spans="2:38" ht="6.75" customHeight="1">
      <c r="J62" s="372"/>
      <c r="K62" s="370"/>
      <c r="L62" s="370"/>
      <c r="M62" s="370"/>
      <c r="N62" s="370"/>
      <c r="O62" s="371"/>
      <c r="P62" s="372"/>
      <c r="Q62" s="370"/>
      <c r="R62" s="370"/>
      <c r="S62" s="370"/>
      <c r="T62" s="370"/>
      <c r="U62" s="371"/>
      <c r="V62" s="372"/>
      <c r="W62" s="370"/>
      <c r="X62" s="370"/>
      <c r="Y62" s="370"/>
      <c r="Z62" s="370"/>
      <c r="AA62" s="371"/>
      <c r="AB62" s="372"/>
      <c r="AC62" s="370"/>
      <c r="AD62" s="370"/>
      <c r="AE62" s="370"/>
      <c r="AF62" s="370"/>
      <c r="AG62" s="370"/>
      <c r="AH62" s="372"/>
      <c r="AI62" s="370"/>
      <c r="AJ62" s="370"/>
      <c r="AK62" s="370"/>
      <c r="AL62" s="371"/>
    </row>
    <row r="63" spans="2:38" ht="6.75" customHeight="1">
      <c r="J63" s="373"/>
      <c r="K63" s="374"/>
      <c r="L63" s="374"/>
      <c r="M63" s="374"/>
      <c r="N63" s="374"/>
      <c r="O63" s="375"/>
      <c r="P63" s="373"/>
      <c r="Q63" s="374"/>
      <c r="R63" s="374"/>
      <c r="S63" s="374"/>
      <c r="T63" s="374"/>
      <c r="U63" s="375"/>
      <c r="V63" s="373"/>
      <c r="W63" s="374"/>
      <c r="X63" s="374"/>
      <c r="Y63" s="374"/>
      <c r="Z63" s="374"/>
      <c r="AA63" s="375"/>
      <c r="AB63" s="373"/>
      <c r="AC63" s="374"/>
      <c r="AD63" s="374"/>
      <c r="AE63" s="374"/>
      <c r="AF63" s="374"/>
      <c r="AG63" s="374"/>
      <c r="AH63" s="373"/>
      <c r="AI63" s="374"/>
      <c r="AJ63" s="374"/>
      <c r="AK63" s="374"/>
      <c r="AL63" s="37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23" customWidth="1"/>
    <col min="8" max="8" width="11.42578125" style="23"/>
    <col min="9" max="9" width="18.28515625" style="23" customWidth="1"/>
    <col min="10" max="12" width="11.42578125" style="2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23" t="s">
        <v>347</v>
      </c>
      <c r="H1" s="23" t="s">
        <v>348</v>
      </c>
    </row>
    <row r="4" spans="2:26">
      <c r="B4" t="s">
        <v>349</v>
      </c>
      <c r="C4" t="s">
        <v>339</v>
      </c>
      <c r="F4" t="s">
        <v>301</v>
      </c>
      <c r="G4" s="22" t="s">
        <v>350</v>
      </c>
      <c r="H4" s="22">
        <v>0.2</v>
      </c>
      <c r="I4" s="22"/>
      <c r="K4" s="22"/>
      <c r="Q4" t="s">
        <v>351</v>
      </c>
      <c r="R4" s="22">
        <v>0.5</v>
      </c>
      <c r="S4" s="23" t="s">
        <v>225</v>
      </c>
      <c r="T4" s="22">
        <v>0.3</v>
      </c>
      <c r="U4" s="23" t="s">
        <v>240</v>
      </c>
      <c r="V4" s="22">
        <v>0.4</v>
      </c>
      <c r="W4" s="23" t="s">
        <v>243</v>
      </c>
    </row>
    <row r="5" spans="2:26">
      <c r="B5" t="s">
        <v>352</v>
      </c>
      <c r="C5" t="s">
        <v>339</v>
      </c>
      <c r="F5" t="s">
        <v>303</v>
      </c>
      <c r="G5" s="22" t="s">
        <v>350</v>
      </c>
      <c r="H5" s="22">
        <v>0.2</v>
      </c>
      <c r="I5" s="22"/>
      <c r="K5" s="22"/>
      <c r="Q5" t="s">
        <v>353</v>
      </c>
      <c r="R5" s="22">
        <v>0.45</v>
      </c>
      <c r="S5" s="23" t="s">
        <v>225</v>
      </c>
      <c r="T5" s="22">
        <v>0.36</v>
      </c>
      <c r="U5" s="23" t="s">
        <v>240</v>
      </c>
      <c r="V5" s="22">
        <v>0.4</v>
      </c>
      <c r="W5" s="23" t="s">
        <v>243</v>
      </c>
    </row>
    <row r="6" spans="2:26">
      <c r="B6" t="s">
        <v>354</v>
      </c>
      <c r="C6" t="s">
        <v>243</v>
      </c>
      <c r="F6" t="s">
        <v>305</v>
      </c>
      <c r="G6" s="22" t="s">
        <v>227</v>
      </c>
      <c r="H6" s="22">
        <v>0.6</v>
      </c>
      <c r="I6" s="22" t="s">
        <v>355</v>
      </c>
      <c r="K6" s="22"/>
      <c r="Q6" t="s">
        <v>356</v>
      </c>
      <c r="R6" s="22">
        <v>0.4</v>
      </c>
      <c r="S6" s="23" t="s">
        <v>225</v>
      </c>
      <c r="T6" s="22">
        <v>0.36</v>
      </c>
      <c r="U6" s="23" t="s">
        <v>240</v>
      </c>
      <c r="V6" s="22">
        <v>0.4</v>
      </c>
      <c r="W6" s="23" t="s">
        <v>243</v>
      </c>
    </row>
    <row r="7" spans="2:26">
      <c r="B7" t="s">
        <v>357</v>
      </c>
      <c r="C7" t="s">
        <v>358</v>
      </c>
      <c r="G7" s="22"/>
      <c r="I7" s="22"/>
      <c r="K7" s="22"/>
      <c r="Q7" t="s">
        <v>359</v>
      </c>
      <c r="R7" s="22">
        <v>0.35</v>
      </c>
      <c r="S7" s="23" t="s">
        <v>227</v>
      </c>
      <c r="T7" s="22">
        <v>0.42</v>
      </c>
      <c r="U7" s="23" t="s">
        <v>240</v>
      </c>
      <c r="V7" s="22">
        <v>0.4</v>
      </c>
      <c r="W7" s="23" t="s">
        <v>243</v>
      </c>
    </row>
    <row r="8" spans="2:26">
      <c r="B8" t="s">
        <v>360</v>
      </c>
      <c r="C8" t="s">
        <v>331</v>
      </c>
      <c r="G8" s="22"/>
      <c r="I8" s="22"/>
      <c r="K8" s="22"/>
      <c r="Q8" t="s">
        <v>361</v>
      </c>
      <c r="R8" s="22">
        <v>0.35</v>
      </c>
      <c r="S8" s="23" t="s">
        <v>227</v>
      </c>
      <c r="T8" s="22">
        <v>0.6</v>
      </c>
      <c r="U8" s="23" t="s">
        <v>240</v>
      </c>
      <c r="V8" s="22">
        <v>0.26</v>
      </c>
      <c r="W8" s="23" t="s">
        <v>243</v>
      </c>
    </row>
    <row r="9" spans="2:26">
      <c r="B9" t="s">
        <v>362</v>
      </c>
      <c r="C9" t="s">
        <v>339</v>
      </c>
      <c r="G9" s="22"/>
      <c r="I9" s="22"/>
      <c r="K9" s="22"/>
      <c r="Q9" t="s">
        <v>363</v>
      </c>
      <c r="R9" s="22">
        <v>0.3</v>
      </c>
      <c r="S9" s="23" t="s">
        <v>227</v>
      </c>
      <c r="T9" s="22">
        <v>0.6</v>
      </c>
      <c r="U9" s="23" t="s">
        <v>240</v>
      </c>
      <c r="V9" s="22">
        <v>0.3</v>
      </c>
      <c r="W9" s="23" t="s">
        <v>243</v>
      </c>
    </row>
    <row r="10" spans="2:26">
      <c r="B10" t="s">
        <v>364</v>
      </c>
      <c r="C10" t="s">
        <v>243</v>
      </c>
    </row>
    <row r="11" spans="2:26">
      <c r="B11" t="s">
        <v>365</v>
      </c>
      <c r="C11" t="s">
        <v>243</v>
      </c>
      <c r="F11" t="s">
        <v>349</v>
      </c>
      <c r="G11" s="23" t="s">
        <v>223</v>
      </c>
      <c r="H11" s="22">
        <v>0.1</v>
      </c>
      <c r="I11" s="23" t="s">
        <v>350</v>
      </c>
      <c r="J11" s="22">
        <v>0.2</v>
      </c>
      <c r="K11" s="23" t="s">
        <v>339</v>
      </c>
    </row>
    <row r="12" spans="2:26">
      <c r="B12" t="s">
        <v>366</v>
      </c>
      <c r="C12" t="s">
        <v>358</v>
      </c>
      <c r="F12" t="s">
        <v>352</v>
      </c>
      <c r="G12" s="23" t="s">
        <v>223</v>
      </c>
      <c r="H12" s="22">
        <v>0.1</v>
      </c>
      <c r="I12" s="23" t="s">
        <v>240</v>
      </c>
      <c r="J12" s="22">
        <v>0.4</v>
      </c>
      <c r="K12" s="23" t="s">
        <v>339</v>
      </c>
      <c r="Q12" t="s">
        <v>367</v>
      </c>
      <c r="R12" t="s">
        <v>368</v>
      </c>
      <c r="S12" s="23" t="s">
        <v>41</v>
      </c>
      <c r="T12" t="s">
        <v>300</v>
      </c>
      <c r="U12" s="23" t="s">
        <v>307</v>
      </c>
      <c r="V12" t="s">
        <v>369</v>
      </c>
      <c r="W12" s="23" t="s">
        <v>348</v>
      </c>
      <c r="X12" t="s">
        <v>347</v>
      </c>
      <c r="Y12" s="23" t="s">
        <v>348</v>
      </c>
      <c r="Z12" t="s">
        <v>370</v>
      </c>
    </row>
    <row r="13" spans="2:26">
      <c r="B13" t="s">
        <v>371</v>
      </c>
      <c r="C13" t="s">
        <v>331</v>
      </c>
      <c r="F13" t="s">
        <v>354</v>
      </c>
      <c r="G13" s="23" t="s">
        <v>223</v>
      </c>
      <c r="H13" s="22">
        <v>0.1</v>
      </c>
      <c r="I13" s="23" t="s">
        <v>243</v>
      </c>
      <c r="J13" s="22">
        <v>0.6</v>
      </c>
      <c r="K13" s="23" t="s">
        <v>243</v>
      </c>
      <c r="Q13" t="s">
        <v>223</v>
      </c>
      <c r="R13" t="s">
        <v>350</v>
      </c>
      <c r="S13" t="s">
        <v>339</v>
      </c>
      <c r="T13" t="s">
        <v>301</v>
      </c>
      <c r="U13" t="s">
        <v>297</v>
      </c>
      <c r="V13" t="s">
        <v>223</v>
      </c>
      <c r="W13" s="21">
        <v>0.1</v>
      </c>
      <c r="X13" t="s">
        <v>350</v>
      </c>
      <c r="Y13" s="21">
        <v>0.2</v>
      </c>
      <c r="Z13" t="s">
        <v>339</v>
      </c>
    </row>
    <row r="14" spans="2:26">
      <c r="B14" t="s">
        <v>372</v>
      </c>
      <c r="C14" t="s">
        <v>243</v>
      </c>
      <c r="F14" t="s">
        <v>357</v>
      </c>
      <c r="G14" s="23" t="s">
        <v>223</v>
      </c>
      <c r="H14" s="22">
        <v>0.1</v>
      </c>
      <c r="I14" s="23" t="s">
        <v>247</v>
      </c>
      <c r="J14" s="22">
        <v>0.8</v>
      </c>
      <c r="K14" s="23" t="s">
        <v>334</v>
      </c>
      <c r="Q14" t="s">
        <v>223</v>
      </c>
      <c r="R14" t="s">
        <v>240</v>
      </c>
      <c r="S14" t="s">
        <v>339</v>
      </c>
      <c r="T14" t="s">
        <v>301</v>
      </c>
      <c r="U14" t="s">
        <v>297</v>
      </c>
      <c r="V14" t="s">
        <v>223</v>
      </c>
      <c r="W14" s="21">
        <v>0.1</v>
      </c>
      <c r="X14" t="s">
        <v>240</v>
      </c>
      <c r="Y14" s="21">
        <v>0.4</v>
      </c>
      <c r="Z14" t="s">
        <v>339</v>
      </c>
    </row>
    <row r="15" spans="2:26">
      <c r="B15" t="s">
        <v>373</v>
      </c>
      <c r="C15" t="s">
        <v>243</v>
      </c>
      <c r="F15" t="s">
        <v>360</v>
      </c>
      <c r="G15" s="23" t="s">
        <v>223</v>
      </c>
      <c r="H15" s="22">
        <v>0.1</v>
      </c>
      <c r="I15" s="23" t="s">
        <v>251</v>
      </c>
      <c r="J15" s="22">
        <v>1</v>
      </c>
      <c r="K15" s="23" t="s">
        <v>331</v>
      </c>
      <c r="Q15" t="s">
        <v>223</v>
      </c>
      <c r="R15" t="s">
        <v>243</v>
      </c>
      <c r="S15" t="s">
        <v>243</v>
      </c>
      <c r="T15" t="s">
        <v>301</v>
      </c>
      <c r="U15" t="s">
        <v>297</v>
      </c>
      <c r="V15" t="s">
        <v>223</v>
      </c>
      <c r="W15" s="21">
        <v>0.1</v>
      </c>
      <c r="X15" t="s">
        <v>243</v>
      </c>
      <c r="Y15" s="21">
        <v>0.6</v>
      </c>
      <c r="Z15" t="s">
        <v>243</v>
      </c>
    </row>
    <row r="16" spans="2:26">
      <c r="B16" t="s">
        <v>374</v>
      </c>
      <c r="C16" t="s">
        <v>243</v>
      </c>
      <c r="F16" t="s">
        <v>362</v>
      </c>
      <c r="G16" s="23" t="s">
        <v>223</v>
      </c>
      <c r="H16" s="22">
        <v>0.2</v>
      </c>
      <c r="I16" s="23" t="s">
        <v>350</v>
      </c>
      <c r="J16" s="22">
        <v>0.2</v>
      </c>
      <c r="K16" s="23" t="s">
        <v>339</v>
      </c>
      <c r="T16" t="s">
        <v>301</v>
      </c>
      <c r="U16" t="s">
        <v>297</v>
      </c>
    </row>
    <row r="17" spans="2:21">
      <c r="B17" t="s">
        <v>375</v>
      </c>
      <c r="C17" t="s">
        <v>358</v>
      </c>
      <c r="F17" t="s">
        <v>364</v>
      </c>
      <c r="G17" s="23" t="s">
        <v>223</v>
      </c>
      <c r="H17" s="22">
        <v>0.2</v>
      </c>
      <c r="I17" s="23" t="s">
        <v>240</v>
      </c>
      <c r="J17" s="22">
        <v>0.4</v>
      </c>
      <c r="K17" s="23" t="s">
        <v>339</v>
      </c>
      <c r="R17" s="22">
        <v>0.5</v>
      </c>
      <c r="S17" s="21">
        <v>0.5</v>
      </c>
      <c r="T17" t="s">
        <v>301</v>
      </c>
      <c r="U17" t="s">
        <v>297</v>
      </c>
    </row>
    <row r="18" spans="2:21">
      <c r="B18" t="s">
        <v>376</v>
      </c>
      <c r="C18" t="s">
        <v>331</v>
      </c>
      <c r="F18" t="s">
        <v>365</v>
      </c>
      <c r="G18" s="23" t="s">
        <v>223</v>
      </c>
      <c r="H18" s="22">
        <v>0.2</v>
      </c>
      <c r="I18" s="23" t="s">
        <v>243</v>
      </c>
      <c r="J18" s="22">
        <v>0.6</v>
      </c>
      <c r="K18" s="23" t="s">
        <v>243</v>
      </c>
      <c r="R18" s="22">
        <v>0.45</v>
      </c>
      <c r="S18" s="21">
        <v>0.35</v>
      </c>
      <c r="T18" t="s">
        <v>301</v>
      </c>
      <c r="U18" t="s">
        <v>297</v>
      </c>
    </row>
    <row r="19" spans="2:21">
      <c r="B19" t="s">
        <v>377</v>
      </c>
      <c r="C19" t="s">
        <v>243</v>
      </c>
      <c r="F19" t="s">
        <v>366</v>
      </c>
      <c r="G19" s="23" t="s">
        <v>223</v>
      </c>
      <c r="H19" s="22">
        <v>0.2</v>
      </c>
      <c r="I19" s="23" t="s">
        <v>247</v>
      </c>
      <c r="J19" s="22">
        <v>0.8</v>
      </c>
      <c r="K19" s="23" t="s">
        <v>334</v>
      </c>
      <c r="R19" s="22">
        <v>0.4</v>
      </c>
      <c r="T19" t="s">
        <v>301</v>
      </c>
      <c r="U19" t="s">
        <v>297</v>
      </c>
    </row>
    <row r="20" spans="2:21">
      <c r="B20" t="s">
        <v>378</v>
      </c>
      <c r="C20" t="s">
        <v>243</v>
      </c>
      <c r="F20" t="s">
        <v>371</v>
      </c>
      <c r="G20" s="23" t="s">
        <v>223</v>
      </c>
      <c r="H20" s="22">
        <v>0.2</v>
      </c>
      <c r="I20" s="23" t="s">
        <v>251</v>
      </c>
      <c r="J20" s="22">
        <v>1</v>
      </c>
      <c r="K20" s="23" t="s">
        <v>331</v>
      </c>
      <c r="R20" s="22">
        <v>0.35</v>
      </c>
      <c r="T20" t="s">
        <v>301</v>
      </c>
      <c r="U20" t="s">
        <v>297</v>
      </c>
    </row>
    <row r="21" spans="2:21">
      <c r="B21" t="s">
        <v>379</v>
      </c>
      <c r="C21" t="s">
        <v>358</v>
      </c>
      <c r="F21" t="s">
        <v>372</v>
      </c>
      <c r="G21" s="23" t="s">
        <v>225</v>
      </c>
      <c r="H21" s="22">
        <v>0.3</v>
      </c>
      <c r="I21" s="23" t="s">
        <v>350</v>
      </c>
      <c r="J21" s="22">
        <v>0.2</v>
      </c>
      <c r="K21" s="23" t="s">
        <v>339</v>
      </c>
      <c r="R21" s="22">
        <v>0.35</v>
      </c>
      <c r="T21" t="s">
        <v>301</v>
      </c>
      <c r="U21" t="s">
        <v>297</v>
      </c>
    </row>
    <row r="22" spans="2:21">
      <c r="B22" t="s">
        <v>380</v>
      </c>
      <c r="C22" t="s">
        <v>358</v>
      </c>
      <c r="F22" t="s">
        <v>373</v>
      </c>
      <c r="G22" s="23" t="s">
        <v>225</v>
      </c>
      <c r="H22" s="22">
        <v>0.3</v>
      </c>
      <c r="I22" s="23" t="s">
        <v>240</v>
      </c>
      <c r="J22" s="22">
        <v>0.4</v>
      </c>
      <c r="K22" s="23" t="s">
        <v>243</v>
      </c>
      <c r="R22" s="22">
        <v>0.3</v>
      </c>
      <c r="T22" t="s">
        <v>301</v>
      </c>
      <c r="U22" t="s">
        <v>297</v>
      </c>
    </row>
    <row r="23" spans="2:21">
      <c r="B23" t="s">
        <v>381</v>
      </c>
      <c r="C23" t="s">
        <v>331</v>
      </c>
      <c r="F23" t="s">
        <v>374</v>
      </c>
      <c r="G23" s="23" t="s">
        <v>225</v>
      </c>
      <c r="H23" s="22">
        <v>0.3</v>
      </c>
      <c r="I23" s="23" t="s">
        <v>243</v>
      </c>
      <c r="J23" s="22">
        <v>0.6</v>
      </c>
      <c r="K23" s="23" t="s">
        <v>243</v>
      </c>
      <c r="T23" t="s">
        <v>301</v>
      </c>
      <c r="U23" t="s">
        <v>297</v>
      </c>
    </row>
    <row r="24" spans="2:21">
      <c r="B24" t="s">
        <v>382</v>
      </c>
      <c r="C24" t="s">
        <v>358</v>
      </c>
      <c r="F24" t="s">
        <v>375</v>
      </c>
      <c r="G24" s="23" t="s">
        <v>225</v>
      </c>
      <c r="H24" s="22">
        <v>0.3</v>
      </c>
      <c r="I24" s="23" t="s">
        <v>247</v>
      </c>
      <c r="J24" s="22">
        <v>0.8</v>
      </c>
      <c r="K24" s="23" t="s">
        <v>334</v>
      </c>
      <c r="T24" t="s">
        <v>301</v>
      </c>
      <c r="U24" t="s">
        <v>297</v>
      </c>
    </row>
    <row r="25" spans="2:21">
      <c r="B25" t="s">
        <v>383</v>
      </c>
      <c r="C25" t="s">
        <v>358</v>
      </c>
      <c r="F25" t="s">
        <v>376</v>
      </c>
      <c r="G25" s="23" t="s">
        <v>225</v>
      </c>
      <c r="H25" s="22">
        <v>0.3</v>
      </c>
      <c r="I25" s="23" t="s">
        <v>251</v>
      </c>
      <c r="J25" s="22">
        <v>1</v>
      </c>
      <c r="K25" s="23" t="s">
        <v>331</v>
      </c>
    </row>
    <row r="26" spans="2:21">
      <c r="B26" t="s">
        <v>384</v>
      </c>
      <c r="C26" t="s">
        <v>358</v>
      </c>
      <c r="F26" t="s">
        <v>377</v>
      </c>
      <c r="G26" s="23" t="s">
        <v>225</v>
      </c>
      <c r="H26" s="22">
        <v>0.4</v>
      </c>
      <c r="I26" s="23" t="s">
        <v>350</v>
      </c>
      <c r="J26" s="22">
        <v>0.2</v>
      </c>
      <c r="K26" s="23" t="s">
        <v>339</v>
      </c>
    </row>
    <row r="27" spans="2:21">
      <c r="B27" t="s">
        <v>385</v>
      </c>
      <c r="C27" t="s">
        <v>358</v>
      </c>
      <c r="F27" t="s">
        <v>378</v>
      </c>
      <c r="G27" s="23" t="s">
        <v>225</v>
      </c>
      <c r="H27" s="22">
        <v>0.4</v>
      </c>
      <c r="I27" s="23" t="s">
        <v>240</v>
      </c>
      <c r="J27" s="22">
        <v>0.4</v>
      </c>
      <c r="K27" s="23" t="s">
        <v>243</v>
      </c>
    </row>
    <row r="28" spans="2:21">
      <c r="B28" t="s">
        <v>386</v>
      </c>
      <c r="C28" t="s">
        <v>331</v>
      </c>
      <c r="F28" t="s">
        <v>379</v>
      </c>
      <c r="G28" s="23" t="s">
        <v>225</v>
      </c>
      <c r="H28" s="22">
        <v>0.4</v>
      </c>
      <c r="I28" s="23" t="s">
        <v>243</v>
      </c>
      <c r="J28" s="22">
        <v>0.6</v>
      </c>
      <c r="K28" s="23" t="s">
        <v>243</v>
      </c>
    </row>
    <row r="29" spans="2:21">
      <c r="F29" t="s">
        <v>380</v>
      </c>
      <c r="G29" s="23" t="s">
        <v>225</v>
      </c>
      <c r="H29" s="22">
        <v>0.4</v>
      </c>
      <c r="I29" s="23" t="s">
        <v>247</v>
      </c>
      <c r="J29" s="22">
        <v>0.8</v>
      </c>
      <c r="K29" s="23" t="s">
        <v>334</v>
      </c>
    </row>
    <row r="30" spans="2:21">
      <c r="F30" t="s">
        <v>381</v>
      </c>
      <c r="G30" s="23" t="s">
        <v>225</v>
      </c>
      <c r="H30" s="22">
        <v>0.4</v>
      </c>
      <c r="I30" s="23" t="s">
        <v>251</v>
      </c>
      <c r="J30" s="22">
        <v>1</v>
      </c>
      <c r="K30" s="23" t="s">
        <v>331</v>
      </c>
    </row>
    <row r="31" spans="2:21">
      <c r="F31" t="s">
        <v>387</v>
      </c>
      <c r="G31" s="23" t="s">
        <v>227</v>
      </c>
      <c r="H31" s="22">
        <v>0.5</v>
      </c>
      <c r="I31" s="23" t="s">
        <v>350</v>
      </c>
      <c r="J31" s="22">
        <v>0.2</v>
      </c>
      <c r="K31" s="23" t="s">
        <v>243</v>
      </c>
    </row>
    <row r="32" spans="2:21">
      <c r="F32" t="s">
        <v>388</v>
      </c>
      <c r="G32" s="23" t="s">
        <v>227</v>
      </c>
      <c r="H32" s="22">
        <v>0.5</v>
      </c>
      <c r="I32" s="23" t="s">
        <v>240</v>
      </c>
      <c r="J32" s="22">
        <v>0.4</v>
      </c>
      <c r="K32" s="23" t="s">
        <v>243</v>
      </c>
    </row>
    <row r="33" spans="6:11">
      <c r="F33" t="s">
        <v>389</v>
      </c>
      <c r="G33" s="23" t="s">
        <v>227</v>
      </c>
      <c r="H33" s="22">
        <v>0.5</v>
      </c>
      <c r="I33" s="23" t="s">
        <v>243</v>
      </c>
      <c r="J33" s="22">
        <v>0.6</v>
      </c>
      <c r="K33" s="23" t="s">
        <v>243</v>
      </c>
    </row>
    <row r="34" spans="6:11">
      <c r="F34" t="s">
        <v>390</v>
      </c>
      <c r="G34" s="23" t="s">
        <v>227</v>
      </c>
      <c r="H34" s="22">
        <v>0.5</v>
      </c>
      <c r="I34" s="23" t="s">
        <v>247</v>
      </c>
      <c r="J34" s="22">
        <v>0.8</v>
      </c>
      <c r="K34" s="23" t="s">
        <v>334</v>
      </c>
    </row>
    <row r="35" spans="6:11">
      <c r="F35" t="s">
        <v>391</v>
      </c>
      <c r="G35" s="23" t="s">
        <v>227</v>
      </c>
      <c r="H35" s="22">
        <v>0.5</v>
      </c>
      <c r="I35" s="23" t="s">
        <v>251</v>
      </c>
      <c r="J35" s="22">
        <v>1</v>
      </c>
      <c r="K35" s="23" t="s">
        <v>331</v>
      </c>
    </row>
    <row r="37" spans="6:11" ht="45">
      <c r="G37" s="24" t="s">
        <v>392</v>
      </c>
    </row>
    <row r="38" spans="6:11" ht="105">
      <c r="G38" s="24" t="s">
        <v>393</v>
      </c>
    </row>
    <row r="39" spans="6:11" ht="75">
      <c r="G39" s="24" t="s">
        <v>394</v>
      </c>
    </row>
    <row r="40" spans="6:11" ht="75">
      <c r="G40" s="24" t="s">
        <v>395</v>
      </c>
    </row>
    <row r="41" spans="6:11" ht="75">
      <c r="G41" s="24" t="s">
        <v>396</v>
      </c>
    </row>
    <row r="42" spans="6:11" ht="45">
      <c r="G42" s="24" t="s">
        <v>397</v>
      </c>
    </row>
    <row r="43" spans="6:11" ht="105">
      <c r="G43" s="24" t="s">
        <v>398</v>
      </c>
    </row>
    <row r="44" spans="6:11" ht="75">
      <c r="G44" s="24" t="s">
        <v>399</v>
      </c>
    </row>
    <row r="45" spans="6:11" ht="75">
      <c r="G45" s="24" t="s">
        <v>400</v>
      </c>
    </row>
    <row r="46" spans="6:11" ht="75">
      <c r="G46" s="24" t="s">
        <v>401</v>
      </c>
    </row>
    <row r="47" spans="6:11" ht="45">
      <c r="G47" s="24" t="s">
        <v>402</v>
      </c>
    </row>
    <row r="48" spans="6:11" ht="105">
      <c r="G48" s="24" t="s">
        <v>403</v>
      </c>
    </row>
    <row r="49" spans="7:7" ht="75">
      <c r="G49" s="24" t="s">
        <v>404</v>
      </c>
    </row>
    <row r="50" spans="7:7" ht="75">
      <c r="G50" s="24" t="s">
        <v>405</v>
      </c>
    </row>
    <row r="51" spans="7:7" ht="75">
      <c r="G51" s="24" t="s">
        <v>406</v>
      </c>
    </row>
    <row r="52" spans="7:7" ht="45">
      <c r="G52" s="24" t="s">
        <v>407</v>
      </c>
    </row>
    <row r="53" spans="7:7" ht="105">
      <c r="G53" s="24" t="s">
        <v>408</v>
      </c>
    </row>
    <row r="54" spans="7:7" ht="75">
      <c r="G54" s="24" t="s">
        <v>409</v>
      </c>
    </row>
    <row r="55" spans="7:7" ht="75">
      <c r="G55" s="24" t="s">
        <v>410</v>
      </c>
    </row>
    <row r="56" spans="7:7" ht="75">
      <c r="G56" s="24" t="s">
        <v>411</v>
      </c>
    </row>
    <row r="57" spans="7:7" ht="45">
      <c r="G57" s="24" t="s">
        <v>412</v>
      </c>
    </row>
    <row r="58" spans="7:7" ht="105">
      <c r="G58" s="24" t="s">
        <v>413</v>
      </c>
    </row>
    <row r="59" spans="7:7" ht="75">
      <c r="G59" s="24" t="s">
        <v>414</v>
      </c>
    </row>
    <row r="60" spans="7:7" ht="75">
      <c r="G60" s="24" t="s">
        <v>415</v>
      </c>
    </row>
    <row r="61" spans="7:7" ht="75">
      <c r="G61" s="24" t="s">
        <v>416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417</v>
      </c>
      <c r="C2" s="3" t="s">
        <v>418</v>
      </c>
      <c r="D2" s="3" t="s">
        <v>419</v>
      </c>
      <c r="E2" s="5" t="s">
        <v>420</v>
      </c>
      <c r="F2" s="3" t="s">
        <v>421</v>
      </c>
      <c r="G2" s="3" t="s">
        <v>422</v>
      </c>
      <c r="H2" s="3" t="s">
        <v>423</v>
      </c>
      <c r="I2" s="3" t="s">
        <v>424</v>
      </c>
      <c r="J2" s="3" t="s">
        <v>425</v>
      </c>
      <c r="K2" s="3" t="s">
        <v>426</v>
      </c>
    </row>
    <row r="3" spans="2:11" ht="30">
      <c r="B3" t="s">
        <v>427</v>
      </c>
      <c r="C3" s="8" t="s">
        <v>428</v>
      </c>
      <c r="D3" s="4" t="s">
        <v>239</v>
      </c>
      <c r="E3" t="s">
        <v>301</v>
      </c>
      <c r="F3" t="s">
        <v>297</v>
      </c>
      <c r="G3" t="s">
        <v>312</v>
      </c>
      <c r="H3" t="s">
        <v>318</v>
      </c>
      <c r="I3" t="s">
        <v>323</v>
      </c>
      <c r="J3" t="s">
        <v>429</v>
      </c>
      <c r="K3" t="s">
        <v>430</v>
      </c>
    </row>
    <row r="4" spans="2:11" ht="75">
      <c r="B4" s="25" t="s">
        <v>255</v>
      </c>
      <c r="C4" t="s">
        <v>431</v>
      </c>
      <c r="D4" s="4" t="s">
        <v>242</v>
      </c>
      <c r="E4" t="s">
        <v>303</v>
      </c>
      <c r="F4" t="s">
        <v>298</v>
      </c>
      <c r="G4" t="s">
        <v>432</v>
      </c>
      <c r="H4" t="s">
        <v>320</v>
      </c>
      <c r="I4" t="s">
        <v>325</v>
      </c>
      <c r="J4" t="s">
        <v>433</v>
      </c>
      <c r="K4" t="s">
        <v>434</v>
      </c>
    </row>
    <row r="5" spans="2:11" ht="60">
      <c r="B5" s="25" t="s">
        <v>261</v>
      </c>
      <c r="C5" t="s">
        <v>435</v>
      </c>
      <c r="D5" s="4" t="s">
        <v>246</v>
      </c>
      <c r="E5" t="s">
        <v>305</v>
      </c>
      <c r="K5" t="s">
        <v>436</v>
      </c>
    </row>
    <row r="6" spans="2:11" ht="45">
      <c r="B6" s="25" t="s">
        <v>281</v>
      </c>
      <c r="C6" t="s">
        <v>437</v>
      </c>
      <c r="D6" s="4" t="s">
        <v>250</v>
      </c>
      <c r="K6" t="s">
        <v>438</v>
      </c>
    </row>
    <row r="7" spans="2:11" ht="60">
      <c r="B7" s="25" t="s">
        <v>439</v>
      </c>
      <c r="C7" t="s">
        <v>440</v>
      </c>
      <c r="D7" s="9" t="s">
        <v>254</v>
      </c>
    </row>
    <row r="8" spans="2:11" ht="30">
      <c r="B8" s="25" t="s">
        <v>441</v>
      </c>
      <c r="C8" t="s">
        <v>442</v>
      </c>
      <c r="D8" s="4" t="s">
        <v>256</v>
      </c>
    </row>
    <row r="9" spans="2:11" ht="30">
      <c r="B9" s="25" t="s">
        <v>443</v>
      </c>
      <c r="C9" t="s">
        <v>444</v>
      </c>
      <c r="D9" s="4" t="s">
        <v>257</v>
      </c>
    </row>
    <row r="10" spans="2:11" ht="30">
      <c r="C10" t="s">
        <v>445</v>
      </c>
      <c r="D10" s="4" t="s">
        <v>258</v>
      </c>
    </row>
    <row r="11" spans="2:11" ht="30">
      <c r="D11" s="4" t="s">
        <v>259</v>
      </c>
    </row>
    <row r="12" spans="2:11" ht="30">
      <c r="D12" s="4" t="s">
        <v>260</v>
      </c>
    </row>
    <row r="13" spans="2:11" ht="30">
      <c r="D13" s="49" t="s">
        <v>262</v>
      </c>
    </row>
    <row r="14" spans="2:11" ht="30">
      <c r="D14" s="49" t="s">
        <v>263</v>
      </c>
    </row>
    <row r="15" spans="2:11" ht="30">
      <c r="D15" s="49" t="s">
        <v>264</v>
      </c>
    </row>
    <row r="16" spans="2:11" ht="30">
      <c r="D16" s="49" t="s">
        <v>265</v>
      </c>
    </row>
    <row r="17" spans="4:4" ht="30">
      <c r="D17" s="49" t="s">
        <v>266</v>
      </c>
    </row>
    <row r="18" spans="4:4" ht="60">
      <c r="D18" s="8" t="s">
        <v>446</v>
      </c>
    </row>
    <row r="19" spans="4:4" ht="60">
      <c r="D19" s="8" t="s">
        <v>447</v>
      </c>
    </row>
    <row r="20" spans="4:4" ht="30">
      <c r="D20" s="24" t="s">
        <v>268</v>
      </c>
    </row>
    <row r="21" spans="4:4" ht="30">
      <c r="D21" s="24" t="s">
        <v>448</v>
      </c>
    </row>
    <row r="22" spans="4:4" ht="30">
      <c r="D22" s="24" t="s">
        <v>449</v>
      </c>
    </row>
    <row r="23" spans="4:4" ht="30">
      <c r="D23" s="24" t="s">
        <v>450</v>
      </c>
    </row>
    <row r="24" spans="4:4" ht="45">
      <c r="D24" s="24" t="s">
        <v>451</v>
      </c>
    </row>
    <row r="25" spans="4:4" ht="45">
      <c r="D25" s="24" t="s">
        <v>285</v>
      </c>
    </row>
    <row r="26" spans="4:4" ht="60">
      <c r="D26" s="24" t="s">
        <v>286</v>
      </c>
    </row>
    <row r="27" spans="4:4" ht="45">
      <c r="D27" s="24" t="s">
        <v>452</v>
      </c>
    </row>
    <row r="28" spans="4:4" ht="45">
      <c r="D28" s="24" t="s">
        <v>453</v>
      </c>
    </row>
    <row r="29" spans="4:4" ht="45">
      <c r="D29" s="24" t="s">
        <v>454</v>
      </c>
    </row>
    <row r="30" spans="4:4" ht="45">
      <c r="D30" s="24" t="s">
        <v>455</v>
      </c>
    </row>
    <row r="31" spans="4:4" ht="45">
      <c r="D31" s="24" t="s">
        <v>456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9"/>
  <sheetViews>
    <sheetView topLeftCell="T5" zoomScale="80" zoomScaleNormal="80" workbookViewId="0">
      <selection activeCell="AM10" sqref="AM10:AM13"/>
    </sheetView>
  </sheetViews>
  <sheetFormatPr defaultColWidth="11.42578125" defaultRowHeight="11.25"/>
  <cols>
    <col min="1" max="1" width="5" style="80" customWidth="1"/>
    <col min="2" max="2" width="7.7109375" style="80" customWidth="1"/>
    <col min="3" max="3" width="13.5703125" style="80" customWidth="1"/>
    <col min="4" max="4" width="21.85546875" style="80" customWidth="1"/>
    <col min="5" max="5" width="19.7109375" style="80" customWidth="1"/>
    <col min="6" max="6" width="25.5703125" style="80" customWidth="1"/>
    <col min="7" max="7" width="12.7109375" style="80" customWidth="1"/>
    <col min="8" max="8" width="10" style="80" customWidth="1"/>
    <col min="9" max="9" width="8.42578125" style="80" customWidth="1"/>
    <col min="10" max="10" width="5" style="80" customWidth="1"/>
    <col min="11" max="11" width="10.5703125" style="80" customWidth="1"/>
    <col min="12" max="12" width="7.42578125" style="80" customWidth="1"/>
    <col min="13" max="13" width="5" style="80" customWidth="1"/>
    <col min="14" max="14" width="9.28515625" style="80" customWidth="1"/>
    <col min="15" max="15" width="5" style="80" customWidth="1"/>
    <col min="16" max="16" width="29.42578125" style="80" customWidth="1"/>
    <col min="17" max="17" width="9.42578125" style="80" customWidth="1"/>
    <col min="18" max="18" width="7.5703125" style="80" customWidth="1"/>
    <col min="19" max="19" width="5.85546875" style="80" customWidth="1"/>
    <col min="20" max="20" width="5" style="80" customWidth="1"/>
    <col min="21" max="21" width="10.85546875" style="80" customWidth="1"/>
    <col min="22" max="22" width="7.7109375" style="80" customWidth="1"/>
    <col min="23" max="23" width="7.28515625" style="80" customWidth="1"/>
    <col min="24" max="26" width="5" style="80" customWidth="1"/>
    <col min="27" max="27" width="10.7109375" style="80" customWidth="1"/>
    <col min="28" max="28" width="14.28515625" style="80" customWidth="1"/>
    <col min="29" max="30" width="5" style="80" customWidth="1"/>
    <col min="31" max="31" width="11.28515625" style="80" customWidth="1"/>
    <col min="32" max="32" width="9" style="80" customWidth="1"/>
    <col min="33" max="33" width="5" style="80" customWidth="1"/>
    <col min="34" max="34" width="11.7109375" style="80" customWidth="1"/>
    <col min="35" max="35" width="29" style="80" customWidth="1"/>
    <col min="36" max="36" width="10.5703125" style="80" bestFit="1" customWidth="1"/>
    <col min="37" max="37" width="16.140625" style="80" customWidth="1"/>
    <col min="38" max="38" width="15.42578125" style="80" bestFit="1" customWidth="1"/>
    <col min="39" max="39" width="23.28515625" style="80" customWidth="1"/>
    <col min="40" max="40" width="12.140625" style="275" customWidth="1"/>
    <col min="41" max="298" width="11.42578125" style="71"/>
    <col min="299" max="16384" width="11.42578125" style="72"/>
  </cols>
  <sheetData>
    <row r="1" spans="1:298" s="61" customFormat="1" ht="12.75">
      <c r="A1" s="447"/>
      <c r="B1" s="448"/>
      <c r="C1" s="448"/>
      <c r="D1" s="437" t="s">
        <v>457</v>
      </c>
      <c r="E1" s="437"/>
      <c r="F1" s="437"/>
      <c r="G1" s="437"/>
      <c r="H1" s="437"/>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c r="AK1" s="437"/>
      <c r="AL1" s="439" t="s">
        <v>458</v>
      </c>
      <c r="AM1" s="439"/>
      <c r="AN1" s="439"/>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row>
    <row r="2" spans="1:298" s="61" customFormat="1" ht="12.75">
      <c r="A2" s="449"/>
      <c r="B2" s="450"/>
      <c r="C2" s="450"/>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8"/>
      <c r="AI2" s="438"/>
      <c r="AJ2" s="438"/>
      <c r="AK2" s="438"/>
      <c r="AL2" s="439"/>
      <c r="AM2" s="439"/>
      <c r="AN2" s="439"/>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row>
    <row r="3" spans="1:298" s="61" customFormat="1" ht="12.75">
      <c r="A3" s="62"/>
      <c r="B3" s="62"/>
      <c r="C3" s="63"/>
      <c r="D3" s="438"/>
      <c r="E3" s="438"/>
      <c r="F3" s="438"/>
      <c r="G3" s="438"/>
      <c r="H3" s="438"/>
      <c r="I3" s="438"/>
      <c r="J3" s="438"/>
      <c r="K3" s="438"/>
      <c r="L3" s="438"/>
      <c r="M3" s="438"/>
      <c r="N3" s="438"/>
      <c r="O3" s="438"/>
      <c r="P3" s="438"/>
      <c r="Q3" s="438"/>
      <c r="R3" s="438"/>
      <c r="S3" s="438"/>
      <c r="T3" s="438"/>
      <c r="U3" s="438"/>
      <c r="V3" s="438"/>
      <c r="W3" s="438"/>
      <c r="X3" s="438"/>
      <c r="Y3" s="438"/>
      <c r="Z3" s="438"/>
      <c r="AA3" s="438"/>
      <c r="AB3" s="438"/>
      <c r="AC3" s="438"/>
      <c r="AD3" s="438"/>
      <c r="AE3" s="438"/>
      <c r="AF3" s="438"/>
      <c r="AG3" s="438"/>
      <c r="AH3" s="438"/>
      <c r="AI3" s="438"/>
      <c r="AJ3" s="438"/>
      <c r="AK3" s="438"/>
      <c r="AL3" s="439"/>
      <c r="AM3" s="439"/>
      <c r="AN3" s="439"/>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row>
    <row r="4" spans="1:298" s="61" customFormat="1" ht="12.75">
      <c r="A4" s="440" t="s">
        <v>459</v>
      </c>
      <c r="B4" s="441"/>
      <c r="C4" s="442"/>
      <c r="D4" s="443" t="s">
        <v>460</v>
      </c>
      <c r="E4" s="444"/>
      <c r="F4" s="444"/>
      <c r="G4" s="444"/>
      <c r="H4" s="444"/>
      <c r="I4" s="444"/>
      <c r="J4" s="444"/>
      <c r="K4" s="444"/>
      <c r="L4" s="444"/>
      <c r="M4" s="444"/>
      <c r="N4" s="445"/>
      <c r="O4" s="446"/>
      <c r="P4" s="446"/>
      <c r="Q4" s="446"/>
      <c r="R4" s="64"/>
      <c r="S4" s="64"/>
      <c r="T4" s="64"/>
      <c r="U4" s="64"/>
      <c r="V4" s="64"/>
      <c r="W4" s="64"/>
      <c r="X4" s="64"/>
      <c r="Y4" s="64"/>
      <c r="Z4" s="64"/>
      <c r="AA4" s="64"/>
      <c r="AB4" s="64"/>
      <c r="AC4" s="64"/>
      <c r="AD4" s="64"/>
      <c r="AE4" s="64"/>
      <c r="AF4" s="64"/>
      <c r="AG4" s="64"/>
      <c r="AH4" s="64"/>
      <c r="AI4" s="64"/>
      <c r="AJ4" s="64"/>
      <c r="AK4" s="64"/>
      <c r="AL4" s="64"/>
      <c r="AM4" s="64"/>
      <c r="AN4" s="274"/>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row>
    <row r="5" spans="1:298" s="61" customFormat="1" ht="22.5" customHeight="1">
      <c r="A5" s="440" t="s">
        <v>461</v>
      </c>
      <c r="B5" s="441"/>
      <c r="C5" s="442"/>
      <c r="D5" s="451" t="s">
        <v>462</v>
      </c>
      <c r="E5" s="452"/>
      <c r="F5" s="452"/>
      <c r="G5" s="452"/>
      <c r="H5" s="452"/>
      <c r="I5" s="452"/>
      <c r="J5" s="452"/>
      <c r="K5" s="452"/>
      <c r="L5" s="452"/>
      <c r="M5" s="452"/>
      <c r="N5" s="453"/>
      <c r="O5" s="64"/>
      <c r="P5" s="64"/>
      <c r="Q5" s="64"/>
      <c r="R5" s="64"/>
      <c r="S5" s="64"/>
      <c r="T5" s="64"/>
      <c r="U5" s="64"/>
      <c r="V5" s="64"/>
      <c r="W5" s="64"/>
      <c r="X5" s="64"/>
      <c r="Y5" s="64"/>
      <c r="Z5" s="64"/>
      <c r="AA5" s="64"/>
      <c r="AB5" s="64"/>
      <c r="AC5" s="64"/>
      <c r="AD5" s="64"/>
      <c r="AE5" s="64"/>
      <c r="AF5" s="64"/>
      <c r="AG5" s="64"/>
      <c r="AH5" s="64"/>
      <c r="AI5" s="64"/>
      <c r="AJ5" s="64"/>
      <c r="AK5" s="64"/>
      <c r="AL5" s="64"/>
      <c r="AM5" s="64"/>
      <c r="AN5" s="274"/>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row>
    <row r="6" spans="1:298" s="61" customFormat="1" ht="12.75">
      <c r="A6" s="440" t="s">
        <v>463</v>
      </c>
      <c r="B6" s="441"/>
      <c r="C6" s="442"/>
      <c r="D6" s="451" t="s">
        <v>464</v>
      </c>
      <c r="E6" s="452"/>
      <c r="F6" s="452"/>
      <c r="G6" s="452"/>
      <c r="H6" s="452"/>
      <c r="I6" s="452"/>
      <c r="J6" s="452"/>
      <c r="K6" s="452"/>
      <c r="L6" s="452"/>
      <c r="M6" s="452"/>
      <c r="N6" s="453"/>
      <c r="O6" s="64"/>
      <c r="P6" s="64"/>
      <c r="Q6" s="64"/>
      <c r="R6" s="64"/>
      <c r="S6" s="64"/>
      <c r="T6" s="64"/>
      <c r="U6" s="64"/>
      <c r="V6" s="64"/>
      <c r="W6" s="64"/>
      <c r="X6" s="64"/>
      <c r="Y6" s="64"/>
      <c r="Z6" s="64"/>
      <c r="AA6" s="64"/>
      <c r="AB6" s="64"/>
      <c r="AC6" s="64"/>
      <c r="AD6" s="64"/>
      <c r="AE6" s="64"/>
      <c r="AF6" s="64"/>
      <c r="AG6" s="64"/>
      <c r="AH6" s="64"/>
      <c r="AI6" s="64"/>
      <c r="AJ6" s="64"/>
      <c r="AK6" s="64"/>
      <c r="AL6" s="64"/>
      <c r="AM6" s="64"/>
      <c r="AN6" s="274"/>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row>
    <row r="7" spans="1:298" s="61" customFormat="1" ht="12.75">
      <c r="A7" s="454" t="s">
        <v>465</v>
      </c>
      <c r="B7" s="455"/>
      <c r="C7" s="455"/>
      <c r="D7" s="455"/>
      <c r="E7" s="455"/>
      <c r="F7" s="455"/>
      <c r="G7" s="455"/>
      <c r="H7" s="456"/>
      <c r="I7" s="454" t="s">
        <v>466</v>
      </c>
      <c r="J7" s="455"/>
      <c r="K7" s="455"/>
      <c r="L7" s="455"/>
      <c r="M7" s="455"/>
      <c r="N7" s="456"/>
      <c r="O7" s="434" t="s">
        <v>467</v>
      </c>
      <c r="P7" s="435"/>
      <c r="Q7" s="435"/>
      <c r="R7" s="435"/>
      <c r="S7" s="435"/>
      <c r="T7" s="435"/>
      <c r="U7" s="435"/>
      <c r="V7" s="435"/>
      <c r="W7" s="436"/>
      <c r="X7" s="454" t="s">
        <v>468</v>
      </c>
      <c r="Y7" s="455"/>
      <c r="Z7" s="455"/>
      <c r="AA7" s="455"/>
      <c r="AB7" s="455"/>
      <c r="AC7" s="455"/>
      <c r="AD7" s="455"/>
      <c r="AE7" s="455"/>
      <c r="AF7" s="455"/>
      <c r="AG7" s="455"/>
      <c r="AH7" s="456"/>
      <c r="AI7" s="457" t="s">
        <v>469</v>
      </c>
      <c r="AJ7" s="458"/>
      <c r="AK7" s="458"/>
      <c r="AL7" s="458"/>
      <c r="AM7" s="458"/>
      <c r="AN7" s="459"/>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row>
    <row r="8" spans="1:298" s="61" customFormat="1" ht="12.75">
      <c r="A8" s="423" t="s">
        <v>470</v>
      </c>
      <c r="B8" s="426" t="s">
        <v>471</v>
      </c>
      <c r="C8" s="425" t="s">
        <v>27</v>
      </c>
      <c r="D8" s="427" t="s">
        <v>472</v>
      </c>
      <c r="E8" s="427" t="s">
        <v>31</v>
      </c>
      <c r="F8" s="433" t="s">
        <v>33</v>
      </c>
      <c r="G8" s="428" t="s">
        <v>35</v>
      </c>
      <c r="H8" s="427" t="s">
        <v>473</v>
      </c>
      <c r="I8" s="462" t="s">
        <v>367</v>
      </c>
      <c r="J8" s="463" t="s">
        <v>348</v>
      </c>
      <c r="K8" s="428" t="s">
        <v>474</v>
      </c>
      <c r="L8" s="428" t="s">
        <v>475</v>
      </c>
      <c r="M8" s="463" t="s">
        <v>348</v>
      </c>
      <c r="N8" s="427" t="s">
        <v>41</v>
      </c>
      <c r="O8" s="464" t="s">
        <v>476</v>
      </c>
      <c r="P8" s="460" t="s">
        <v>43</v>
      </c>
      <c r="Q8" s="461" t="s">
        <v>45</v>
      </c>
      <c r="R8" s="460" t="s">
        <v>477</v>
      </c>
      <c r="S8" s="460"/>
      <c r="T8" s="460"/>
      <c r="U8" s="460"/>
      <c r="V8" s="460"/>
      <c r="W8" s="460"/>
      <c r="X8" s="471" t="s">
        <v>478</v>
      </c>
      <c r="Y8" s="472" t="s">
        <v>369</v>
      </c>
      <c r="Z8" s="472" t="s">
        <v>348</v>
      </c>
      <c r="AA8" s="65"/>
      <c r="AB8" s="65"/>
      <c r="AC8" s="472" t="s">
        <v>347</v>
      </c>
      <c r="AD8" s="472" t="s">
        <v>348</v>
      </c>
      <c r="AE8" s="65"/>
      <c r="AF8" s="65"/>
      <c r="AG8" s="471" t="s">
        <v>479</v>
      </c>
      <c r="AH8" s="472" t="s">
        <v>61</v>
      </c>
      <c r="AI8" s="460" t="s">
        <v>469</v>
      </c>
      <c r="AJ8" s="460" t="s">
        <v>480</v>
      </c>
      <c r="AK8" s="460" t="s">
        <v>481</v>
      </c>
      <c r="AL8" s="460" t="s">
        <v>482</v>
      </c>
      <c r="AM8" s="467" t="s">
        <v>483</v>
      </c>
      <c r="AN8" s="469" t="s">
        <v>65</v>
      </c>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row>
    <row r="9" spans="1:298" s="68" customFormat="1" ht="36.75" customHeight="1">
      <c r="A9" s="424"/>
      <c r="B9" s="466"/>
      <c r="C9" s="426"/>
      <c r="D9" s="428"/>
      <c r="E9" s="428"/>
      <c r="F9" s="426"/>
      <c r="G9" s="462"/>
      <c r="H9" s="428"/>
      <c r="I9" s="462"/>
      <c r="J9" s="463"/>
      <c r="K9" s="462"/>
      <c r="L9" s="462"/>
      <c r="M9" s="463"/>
      <c r="N9" s="428"/>
      <c r="O9" s="465"/>
      <c r="P9" s="461"/>
      <c r="Q9" s="477"/>
      <c r="R9" s="130" t="s">
        <v>300</v>
      </c>
      <c r="S9" s="130" t="s">
        <v>307</v>
      </c>
      <c r="T9" s="130" t="s">
        <v>484</v>
      </c>
      <c r="U9" s="130" t="s">
        <v>311</v>
      </c>
      <c r="V9" s="130" t="s">
        <v>317</v>
      </c>
      <c r="W9" s="130" t="s">
        <v>322</v>
      </c>
      <c r="X9" s="472"/>
      <c r="Y9" s="473"/>
      <c r="Z9" s="473"/>
      <c r="AA9" s="66" t="s">
        <v>369</v>
      </c>
      <c r="AB9" s="66" t="s">
        <v>348</v>
      </c>
      <c r="AC9" s="473"/>
      <c r="AD9" s="473"/>
      <c r="AE9" s="66" t="s">
        <v>347</v>
      </c>
      <c r="AF9" s="66" t="s">
        <v>348</v>
      </c>
      <c r="AG9" s="472"/>
      <c r="AH9" s="473"/>
      <c r="AI9" s="461"/>
      <c r="AJ9" s="461"/>
      <c r="AK9" s="461"/>
      <c r="AL9" s="461"/>
      <c r="AM9" s="468"/>
      <c r="AN9" s="470"/>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row>
    <row r="10" spans="1:298" ht="60" customHeight="1">
      <c r="A10" s="497">
        <v>1</v>
      </c>
      <c r="B10" s="494" t="s">
        <v>485</v>
      </c>
      <c r="C10" s="474" t="s">
        <v>261</v>
      </c>
      <c r="D10" s="501" t="s">
        <v>486</v>
      </c>
      <c r="E10" s="474" t="s">
        <v>487</v>
      </c>
      <c r="F10" s="504" t="s">
        <v>488</v>
      </c>
      <c r="G10" s="474" t="s">
        <v>428</v>
      </c>
      <c r="H10" s="509">
        <v>4</v>
      </c>
      <c r="I10" s="512" t="str">
        <f>IF(H10&lt;=2,'Tabla probabilidad'!$B$5,IF(H10&lt;=24,'Tabla probabilidad'!$B$6,IF(H10&lt;=500,'Tabla probabilidad'!$B$7,IF(H10&lt;=5000,'Tabla probabilidad'!$B$8,IF(H10&gt;5000,'Tabla probabilidad'!$B$9)))))</f>
        <v>Baja</v>
      </c>
      <c r="J10" s="478">
        <f>IF(H10&lt;=2,'Tabla probabilidad'!$D$5,IF(H10&lt;=24,'Tabla probabilidad'!$D$6,IF(H10&lt;=500,'Tabla probabilidad'!$D$7,IF(H10&lt;=5000,'Tabla probabilidad'!$D$8,IF(H10&gt;5000,'Tabla probabilidad'!$D$9)))))</f>
        <v>0.4</v>
      </c>
      <c r="K10" s="474" t="s">
        <v>262</v>
      </c>
      <c r="L10" s="47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7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74" t="str">
        <f>VLOOKUP((I10&amp;L10),Hoja1!$B$4:$C$28,2,0)</f>
        <v>Bajo</v>
      </c>
      <c r="O10" s="215">
        <v>1</v>
      </c>
      <c r="P10" s="217" t="s">
        <v>489</v>
      </c>
      <c r="Q10" s="215" t="str">
        <f t="shared" ref="Q10:Q16" si="0">IF(R10="Preventivo","Probabilidad",IF(R10="Detectivo","Probabilidad", IF(R10="Correctivo","Impacto")))</f>
        <v>Probabilidad</v>
      </c>
      <c r="R10" s="215" t="s">
        <v>301</v>
      </c>
      <c r="S10" s="215" t="s">
        <v>298</v>
      </c>
      <c r="T10" s="216">
        <f>VLOOKUP(R10&amp;S10,Hoja1!$Q$4:$R$9,2,0)</f>
        <v>0.45</v>
      </c>
      <c r="U10" s="215" t="s">
        <v>312</v>
      </c>
      <c r="V10" s="215" t="s">
        <v>320</v>
      </c>
      <c r="W10" s="215" t="s">
        <v>323</v>
      </c>
      <c r="X10" s="216">
        <f>IF(Q10="Probabilidad",($J$10*T10),IF(Q10="Impacto"," "))</f>
        <v>0.18000000000000002</v>
      </c>
      <c r="Y10" s="216" t="str">
        <f>IF(Z10&lt;=20%,'Tabla probabilidad'!$B$5,IF(Z10&lt;=40%,'Tabla probabilidad'!$B$6,IF(Z10&lt;=60%,'Tabla probabilidad'!$B$7,IF(Z10&lt;=80%,'Tabla probabilidad'!$B$8,IF(Z10&lt;=100%,'Tabla probabilidad'!$B$9)))))</f>
        <v>Baja</v>
      </c>
      <c r="Z10" s="216">
        <f>IF(R10="Preventivo",(J10-(J10*T10)),IF(R10="Detectivo",(J10-(J10*T10)),IF(R10="Correctivo",(J10))))</f>
        <v>0.22</v>
      </c>
      <c r="AA10" s="478" t="str">
        <f>IF(AB10&lt;=20%,'Tabla probabilidad'!$B$5,IF(AB10&lt;=40%,'Tabla probabilidad'!$B$6,IF(AB10&lt;=60%,'Tabla probabilidad'!$B$7,IF(AB10&lt;=80%,'Tabla probabilidad'!$B$8,IF(AB10&lt;=100%,'Tabla probabilidad'!$B$9)))))</f>
        <v>Baja</v>
      </c>
      <c r="AB10" s="478">
        <f>AVERAGE(Z10:Z13)</f>
        <v>0.22</v>
      </c>
      <c r="AC10" s="216" t="str">
        <f t="shared" ref="AC10:AC16" si="1">IF(AD10&lt;=20%,"Leve",IF(AD10&lt;=40%,"Menor",IF(AD10&lt;=60%,"Moderado",IF(AD10&lt;=80%,"Mayor",IF(AD10&lt;=100%,"Catastrófico")))))</f>
        <v>Leve</v>
      </c>
      <c r="AD10" s="216">
        <f>IF(Q10="Probabilidad",(($M$10-0)),IF(Q10="Impacto",($M$10-($M$10*T10))))</f>
        <v>0.2</v>
      </c>
      <c r="AE10" s="478" t="str">
        <f>IF(AF10&lt;=20%,"Leve",IF(AF10&lt;=40%,"Menor",IF(AF10&lt;=60%,"Moderado",IF(AF10&lt;=80%,"Mayor",IF(AF10&lt;=100%,"Catastrófico")))))</f>
        <v>Leve</v>
      </c>
      <c r="AF10" s="478">
        <f>AVERAGE(AD10:AD13)</f>
        <v>0.20000000000000004</v>
      </c>
      <c r="AG10" s="474" t="str">
        <f>VLOOKUP(AA10&amp;AE10,Hoja1!$B$4:$C$28,2,0)</f>
        <v>Bajo</v>
      </c>
      <c r="AH10" s="474" t="s">
        <v>430</v>
      </c>
      <c r="AI10" s="277" t="s">
        <v>490</v>
      </c>
      <c r="AJ10" s="474" t="s">
        <v>491</v>
      </c>
      <c r="AK10" s="273">
        <v>45170</v>
      </c>
      <c r="AL10" s="474" t="s">
        <v>492</v>
      </c>
      <c r="AM10" s="474"/>
      <c r="AN10" s="481" t="s">
        <v>433</v>
      </c>
    </row>
    <row r="11" spans="1:298" ht="42.75" customHeight="1">
      <c r="A11" s="499"/>
      <c r="B11" s="515"/>
      <c r="C11" s="475"/>
      <c r="D11" s="502"/>
      <c r="E11" s="475"/>
      <c r="F11" s="505"/>
      <c r="G11" s="475"/>
      <c r="H11" s="510"/>
      <c r="I11" s="513"/>
      <c r="J11" s="479"/>
      <c r="K11" s="475"/>
      <c r="L11" s="507"/>
      <c r="M11" s="507"/>
      <c r="N11" s="475"/>
      <c r="O11" s="69">
        <v>2</v>
      </c>
      <c r="P11" s="212" t="s">
        <v>493</v>
      </c>
      <c r="Q11" s="69" t="str">
        <f t="shared" si="0"/>
        <v>Probabilidad</v>
      </c>
      <c r="R11" s="69" t="s">
        <v>301</v>
      </c>
      <c r="S11" s="69" t="s">
        <v>298</v>
      </c>
      <c r="T11" s="70">
        <f>VLOOKUP(R11&amp;S11,Hoja1!$Q$4:$R$9,2,0)</f>
        <v>0.45</v>
      </c>
      <c r="U11" s="69" t="s">
        <v>312</v>
      </c>
      <c r="V11" s="69" t="s">
        <v>320</v>
      </c>
      <c r="W11" s="69" t="s">
        <v>323</v>
      </c>
      <c r="X11" s="70">
        <f>IF(Q11="Probabilidad",($J$10*T11),IF(Q11="Impacto"," "))</f>
        <v>0.18000000000000002</v>
      </c>
      <c r="Y11" s="70" t="str">
        <f>IF(Z11&lt;=20%,'Tabla probabilidad'!$B$5,IF(Z11&lt;=40%,'Tabla probabilidad'!$B$6,IF(Z11&lt;=60%,'Tabla probabilidad'!$B$7,IF(Z11&lt;=80%,'Tabla probabilidad'!$B$8,IF(Z11&lt;=100%,'Tabla probabilidad'!$B$9)))))</f>
        <v>Baja</v>
      </c>
      <c r="Z11" s="70">
        <f>IF(R11="Preventivo",(J10-(J10*T11)),IF(R11="Detectivo",(J10-(J10*T11)),IF(R11="Correctivo",(J10))))</f>
        <v>0.22</v>
      </c>
      <c r="AA11" s="479"/>
      <c r="AB11" s="479"/>
      <c r="AC11" s="70" t="str">
        <f t="shared" si="1"/>
        <v>Leve</v>
      </c>
      <c r="AD11" s="70">
        <f>IF(Q11="Probabilidad",(($M$10-0)),IF(Q11="Impacto",($M$10-($M$10*T11))))</f>
        <v>0.2</v>
      </c>
      <c r="AE11" s="479"/>
      <c r="AF11" s="479"/>
      <c r="AG11" s="475"/>
      <c r="AH11" s="475"/>
      <c r="AI11" s="528" t="s">
        <v>494</v>
      </c>
      <c r="AJ11" s="475"/>
      <c r="AK11" s="476" t="s">
        <v>495</v>
      </c>
      <c r="AL11" s="475"/>
      <c r="AM11" s="475"/>
      <c r="AN11" s="482"/>
    </row>
    <row r="12" spans="1:298" ht="36.75" customHeight="1">
      <c r="A12" s="499"/>
      <c r="B12" s="515"/>
      <c r="C12" s="475"/>
      <c r="D12" s="502"/>
      <c r="E12" s="475"/>
      <c r="F12" s="505"/>
      <c r="G12" s="475"/>
      <c r="H12" s="510"/>
      <c r="I12" s="513"/>
      <c r="J12" s="479"/>
      <c r="K12" s="475"/>
      <c r="L12" s="507"/>
      <c r="M12" s="507"/>
      <c r="N12" s="475"/>
      <c r="O12" s="69">
        <v>3</v>
      </c>
      <c r="P12" s="73" t="s">
        <v>496</v>
      </c>
      <c r="Q12" s="69" t="str">
        <f t="shared" si="0"/>
        <v>Probabilidad</v>
      </c>
      <c r="R12" s="69" t="s">
        <v>301</v>
      </c>
      <c r="S12" s="69" t="s">
        <v>298</v>
      </c>
      <c r="T12" s="70">
        <f>VLOOKUP(R12&amp;S12,Hoja1!$Q$4:$R$9,2,0)</f>
        <v>0.45</v>
      </c>
      <c r="U12" s="69" t="s">
        <v>312</v>
      </c>
      <c r="V12" s="69" t="s">
        <v>318</v>
      </c>
      <c r="W12" s="69" t="s">
        <v>323</v>
      </c>
      <c r="X12" s="70">
        <f t="shared" ref="X12:X13" si="2">IF(Q12="Probabilidad",($J$10*T12),IF(Q12="Impacto"," "))</f>
        <v>0.18000000000000002</v>
      </c>
      <c r="Y12" s="70" t="str">
        <f>IF(Z12&lt;=20%,'Tabla probabilidad'!$B$5,IF(Z12&lt;=40%,'Tabla probabilidad'!$B$6,IF(Z12&lt;=60%,'Tabla probabilidad'!$B$7,IF(Z12&lt;=80%,'Tabla probabilidad'!$B$8,IF(Z12&lt;=100%,'Tabla probabilidad'!$B$9)))))</f>
        <v>Baja</v>
      </c>
      <c r="Z12" s="70">
        <f>IF(R12="Preventivo",(J10-(J10*T12)),IF(R12="Detectivo",(J10-(J10*T12)),IF(R12="Correctivo",(J10))))</f>
        <v>0.22</v>
      </c>
      <c r="AA12" s="479"/>
      <c r="AB12" s="479"/>
      <c r="AC12" s="70" t="str">
        <f t="shared" si="1"/>
        <v>Leve</v>
      </c>
      <c r="AD12" s="70">
        <f>IF(Q12="Probabilidad",(($M$10-0)),IF(Q12="Impacto",($M$10-($M$10*T12))))</f>
        <v>0.2</v>
      </c>
      <c r="AE12" s="479"/>
      <c r="AF12" s="479"/>
      <c r="AG12" s="475"/>
      <c r="AH12" s="475"/>
      <c r="AI12" s="529"/>
      <c r="AJ12" s="475"/>
      <c r="AK12" s="530"/>
      <c r="AL12" s="475"/>
      <c r="AM12" s="475"/>
      <c r="AN12" s="482"/>
    </row>
    <row r="13" spans="1:298" ht="14.25" hidden="1" customHeight="1">
      <c r="A13" s="500"/>
      <c r="B13" s="516"/>
      <c r="C13" s="476"/>
      <c r="D13" s="503"/>
      <c r="E13" s="476"/>
      <c r="F13" s="506"/>
      <c r="G13" s="476"/>
      <c r="H13" s="511"/>
      <c r="I13" s="514"/>
      <c r="J13" s="480"/>
      <c r="K13" s="476"/>
      <c r="L13" s="508"/>
      <c r="M13" s="508"/>
      <c r="N13" s="476"/>
      <c r="O13" s="213">
        <v>5</v>
      </c>
      <c r="P13" s="221"/>
      <c r="Q13" s="213" t="b">
        <f t="shared" si="0"/>
        <v>0</v>
      </c>
      <c r="R13" s="213"/>
      <c r="S13" s="213"/>
      <c r="T13" s="214" t="e">
        <f>VLOOKUP(R13&amp;S13,Hoja1!$Q$4:$R$9,2,0)</f>
        <v>#N/A</v>
      </c>
      <c r="U13" s="213"/>
      <c r="V13" s="213"/>
      <c r="W13" s="213"/>
      <c r="X13" s="214" t="b">
        <f t="shared" si="2"/>
        <v>0</v>
      </c>
      <c r="Y13" s="214" t="b">
        <f>IF(Z13&lt;=20%,'Tabla probabilidad'!$B$5,IF(Z13&lt;=40%,'Tabla probabilidad'!$B$6,IF(Z13&lt;=60%,'Tabla probabilidad'!$B$7,IF(Z13&lt;=80%,'Tabla probabilidad'!$B$8,IF(Z13&lt;=100%,'Tabla probabilidad'!$B$9)))))</f>
        <v>0</v>
      </c>
      <c r="Z13" s="214" t="b">
        <f>IF(R13="Preventivo",(J10-(J10*T13)),IF(R13="Detectivo",(J10-(J10*T13)),IF(R13="Correctivo",(J10))))</f>
        <v>0</v>
      </c>
      <c r="AA13" s="480"/>
      <c r="AB13" s="480"/>
      <c r="AC13" s="214" t="b">
        <f t="shared" si="1"/>
        <v>0</v>
      </c>
      <c r="AD13" s="214" t="b">
        <f>IF(Q13="Probabilidad",(($M$10-0)),IF(Q13="Impacto",($M$10-($M$10*T13))))</f>
        <v>0</v>
      </c>
      <c r="AE13" s="480"/>
      <c r="AF13" s="480"/>
      <c r="AG13" s="476"/>
      <c r="AH13" s="476"/>
      <c r="AI13" s="222"/>
      <c r="AJ13" s="476"/>
      <c r="AK13" s="222"/>
      <c r="AL13" s="476"/>
      <c r="AM13" s="476"/>
      <c r="AN13" s="483"/>
    </row>
    <row r="14" spans="1:298" ht="58.5" customHeight="1">
      <c r="A14" s="229">
        <v>2</v>
      </c>
      <c r="B14" s="230" t="s">
        <v>497</v>
      </c>
      <c r="C14" s="223" t="s">
        <v>261</v>
      </c>
      <c r="D14" s="231" t="s">
        <v>498</v>
      </c>
      <c r="E14" s="223" t="s">
        <v>499</v>
      </c>
      <c r="F14" s="224" t="s">
        <v>500</v>
      </c>
      <c r="G14" s="223" t="s">
        <v>428</v>
      </c>
      <c r="H14" s="225">
        <v>4</v>
      </c>
      <c r="I14" s="226" t="str">
        <f>IF(H14&lt;=2,'Tabla probabilidad'!$B$5,IF(H14&lt;=24,'Tabla probabilidad'!$B$6,IF(H14&lt;=500,'Tabla probabilidad'!$B$7,IF(H14&lt;=5000,'Tabla probabilidad'!$B$8,IF(H14&gt;5000,'Tabla probabilidad'!$B$9)))))</f>
        <v>Baja</v>
      </c>
      <c r="J14" s="227">
        <f>IF(H14&lt;=2,'Tabla probabilidad'!$D$5,IF(H14&lt;=24,'Tabla probabilidad'!$D$6,IF(H14&lt;=500,'Tabla probabilidad'!$D$7,IF(H14&lt;=5000,'Tabla probabilidad'!$D$8,IF(H14&gt;5000,'Tabla probabilidad'!$D$9)))))</f>
        <v>0.4</v>
      </c>
      <c r="K14" s="223" t="s">
        <v>262</v>
      </c>
      <c r="L14" s="223"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Leve</v>
      </c>
      <c r="M14" s="223"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20%</v>
      </c>
      <c r="N14" s="223" t="str">
        <f>VLOOKUP((I14&amp;L14),Hoja1!$B$4:$C$28,2,0)</f>
        <v>Bajo</v>
      </c>
      <c r="O14" s="223">
        <v>1</v>
      </c>
      <c r="P14" s="232" t="s">
        <v>501</v>
      </c>
      <c r="Q14" s="223" t="str">
        <f t="shared" si="0"/>
        <v>Probabilidad</v>
      </c>
      <c r="R14" s="223" t="s">
        <v>301</v>
      </c>
      <c r="S14" s="223" t="s">
        <v>298</v>
      </c>
      <c r="T14" s="227">
        <f>VLOOKUP(R14&amp;S14,Hoja1!$Q$4:$R$9,2,0)</f>
        <v>0.45</v>
      </c>
      <c r="U14" s="223" t="s">
        <v>312</v>
      </c>
      <c r="V14" s="223" t="s">
        <v>318</v>
      </c>
      <c r="W14" s="223" t="s">
        <v>323</v>
      </c>
      <c r="X14" s="227">
        <f>IF(Q14="Probabilidad",($J$14*T14),IF(Q14="Impacto"," "))</f>
        <v>0.18000000000000002</v>
      </c>
      <c r="Y14" s="227" t="str">
        <f>IF(Z14&lt;=20%,'Tabla probabilidad'!$B$5,IF(Z14&lt;=40%,'Tabla probabilidad'!$B$6,IF(Z14&lt;=60%,'Tabla probabilidad'!$B$7,IF(Z14&lt;=80%,'Tabla probabilidad'!$B$8,IF(Z14&lt;=100%,'Tabla probabilidad'!$B$9)))))</f>
        <v>Baja</v>
      </c>
      <c r="Z14" s="227">
        <f>IF(R14="Preventivo",(J14-(J14*T14)),IF(R14="Detectivo",(J14-(J14*T14)),IF(R14="Correctivo",(J14))))</f>
        <v>0.22</v>
      </c>
      <c r="AA14" s="227" t="str">
        <f>IF(AB14&lt;=20%,'Tabla probabilidad'!$B$5,IF(AB14&lt;=40%,'Tabla probabilidad'!$B$6,IF(AB14&lt;=60%,'Tabla probabilidad'!$B$7,IF(AB14&lt;=80%,'Tabla probabilidad'!$B$8,IF(AB14&lt;=100%,'Tabla probabilidad'!$B$9)))))</f>
        <v>Baja</v>
      </c>
      <c r="AB14" s="227">
        <f>AVERAGE(Z14:Z14)</f>
        <v>0.22</v>
      </c>
      <c r="AC14" s="227" t="str">
        <f t="shared" si="1"/>
        <v>Leve</v>
      </c>
      <c r="AD14" s="227">
        <f>IF(Q14="Probabilidad",(($M$14-0)),IF(Q14="Impacto",($M$14-($M$14*T14))))</f>
        <v>0.2</v>
      </c>
      <c r="AE14" s="227" t="str">
        <f>IF(AF14&lt;=20%,"Leve",IF(AF14&lt;=40%,"Menor",IF(AF14&lt;=60%,"Moderado",IF(AF14&lt;=80%,"Mayor",IF(AF14&lt;=100%,"Catastrófico")))))</f>
        <v>Leve</v>
      </c>
      <c r="AF14" s="227">
        <f>AVERAGE(AD14:AD14)</f>
        <v>0.2</v>
      </c>
      <c r="AG14" s="223" t="str">
        <f>VLOOKUP(AA14&amp;AE14,Hoja1!$B$4:$C$28,2,0)</f>
        <v>Bajo</v>
      </c>
      <c r="AH14" s="223" t="s">
        <v>430</v>
      </c>
      <c r="AI14" s="233" t="s">
        <v>502</v>
      </c>
      <c r="AJ14" s="223" t="s">
        <v>491</v>
      </c>
      <c r="AK14" s="233" t="s">
        <v>503</v>
      </c>
      <c r="AL14" s="233" t="s">
        <v>504</v>
      </c>
      <c r="AM14" s="223"/>
      <c r="AN14" s="234" t="s">
        <v>433</v>
      </c>
    </row>
    <row r="15" spans="1:298" ht="55.5" customHeight="1">
      <c r="A15" s="497">
        <v>3</v>
      </c>
      <c r="B15" s="494" t="s">
        <v>505</v>
      </c>
      <c r="C15" s="474" t="s">
        <v>441</v>
      </c>
      <c r="D15" s="421" t="s">
        <v>506</v>
      </c>
      <c r="E15" s="421" t="s">
        <v>507</v>
      </c>
      <c r="F15" s="429" t="s">
        <v>508</v>
      </c>
      <c r="G15" s="421" t="s">
        <v>435</v>
      </c>
      <c r="H15" s="431">
        <v>4</v>
      </c>
      <c r="I15" s="517" t="str">
        <f>IF(H15&lt;=2,'Tabla probabilidad'!$B$5,IF(H15&lt;=24,'Tabla probabilidad'!$B$6,IF(H15&lt;=500,'Tabla probabilidad'!$B$7,IF(H15&lt;=5000,'Tabla probabilidad'!$B$8,IF(H15&gt;5000,'Tabla probabilidad'!$B$9)))))</f>
        <v>Baja</v>
      </c>
      <c r="J15" s="519">
        <f>IF(H15&lt;=2,'Tabla probabilidad'!$D$5,IF(H15&lt;=24,'Tabla probabilidad'!$D$6,IF(H15&lt;=500,'Tabla probabilidad'!$D$7,IF(H15&lt;=5000,'Tabla probabilidad'!$D$8,IF(H15&gt;5000,'Tabla probabilidad'!$D$9)))))</f>
        <v>0.4</v>
      </c>
      <c r="K15" s="421" t="s">
        <v>285</v>
      </c>
      <c r="L15" s="42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2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21" t="str">
        <f>VLOOKUP((I15&amp;L15),Hoja1!$B$4:$C$28,2,0)</f>
        <v xml:space="preserve">Alto </v>
      </c>
      <c r="O15" s="215">
        <v>1</v>
      </c>
      <c r="P15" s="228" t="s">
        <v>509</v>
      </c>
      <c r="Q15" s="215" t="str">
        <f t="shared" si="0"/>
        <v>Probabilidad</v>
      </c>
      <c r="R15" s="215" t="s">
        <v>303</v>
      </c>
      <c r="S15" s="215" t="s">
        <v>298</v>
      </c>
      <c r="T15" s="216">
        <f>VLOOKUP(R15&amp;S15,Hoja1!$Q$4:$R$9,2,0)</f>
        <v>0.35</v>
      </c>
      <c r="U15" s="215" t="s">
        <v>312</v>
      </c>
      <c r="V15" s="215" t="s">
        <v>320</v>
      </c>
      <c r="W15" s="215" t="s">
        <v>323</v>
      </c>
      <c r="X15" s="216">
        <f>IF(Q15="Probabilidad",($J$15*T15),IF(Q15="Impacto"," "))</f>
        <v>0.13999999999999999</v>
      </c>
      <c r="Y15" s="216" t="str">
        <f>IF(Z15&lt;=20%,'Tabla probabilidad'!$B$5,IF(Z15&lt;=40%,'Tabla probabilidad'!$B$6,IF(Z15&lt;=60%,'Tabla probabilidad'!$B$7,IF(Z15&lt;=80%,'Tabla probabilidad'!$B$8,IF(Z15&lt;=100%,'Tabla probabilidad'!$B$9)))))</f>
        <v>Baja</v>
      </c>
      <c r="Z15" s="216">
        <f>IF(R15="Preventivo",(J15-(J15*T15)),IF(R15="Detectivo",(J15-(J15*T15)),IF(R15="Correctivo",(J15))))</f>
        <v>0.26</v>
      </c>
      <c r="AA15" s="478" t="str">
        <f>IF(AB15&lt;=20%,'Tabla probabilidad'!$B$5,IF(AB15&lt;=40%,'Tabla probabilidad'!$B$6,IF(AB15&lt;=60%,'Tabla probabilidad'!$B$7,IF(AB15&lt;=80%,'Tabla probabilidad'!$B$8,IF(AB15&lt;=100%,'Tabla probabilidad'!$B$9)))))</f>
        <v>Baja</v>
      </c>
      <c r="AB15" s="478">
        <f>AVERAGE(Z15:Z16)</f>
        <v>0.24</v>
      </c>
      <c r="AC15" s="216" t="str">
        <f t="shared" si="1"/>
        <v>Mayor</v>
      </c>
      <c r="AD15" s="216">
        <f>IF(Q15="Probabilidad",(($M$15-0)),IF(Q15="Impacto",($M$15-($M$15*T15))))</f>
        <v>0.8</v>
      </c>
      <c r="AE15" s="488" t="str">
        <f>IF(AF15&lt;=20%,"Leve",IF(AF15&lt;=40%,"Menor",IF(AF15&lt;=60%,"Moderado",IF(AF15&lt;=80%,"Mayor",IF(AF15&lt;=100%,"Catastrófico")))))</f>
        <v>Mayor</v>
      </c>
      <c r="AF15" s="490">
        <f>AVERAGE(AD15:AD16)</f>
        <v>0.8</v>
      </c>
      <c r="AG15" s="492" t="str">
        <f>VLOOKUP(AA15&amp;AE15,Hoja1!$B$4:$C$28,2,0)</f>
        <v xml:space="preserve">Alto </v>
      </c>
      <c r="AH15" s="474" t="s">
        <v>436</v>
      </c>
      <c r="AI15" s="485" t="s">
        <v>510</v>
      </c>
      <c r="AJ15" s="474" t="s">
        <v>511</v>
      </c>
      <c r="AK15" s="485" t="s">
        <v>503</v>
      </c>
      <c r="AL15" s="485" t="s">
        <v>504</v>
      </c>
      <c r="AM15" s="474"/>
      <c r="AN15" s="481" t="s">
        <v>433</v>
      </c>
    </row>
    <row r="16" spans="1:298" ht="84.75" customHeight="1">
      <c r="A16" s="498"/>
      <c r="B16" s="495"/>
      <c r="C16" s="484"/>
      <c r="D16" s="422"/>
      <c r="E16" s="422"/>
      <c r="F16" s="430"/>
      <c r="G16" s="422"/>
      <c r="H16" s="432"/>
      <c r="I16" s="518"/>
      <c r="J16" s="520"/>
      <c r="K16" s="422"/>
      <c r="L16" s="422"/>
      <c r="M16" s="422"/>
      <c r="N16" s="422"/>
      <c r="O16" s="218">
        <v>2</v>
      </c>
      <c r="P16" s="220" t="s">
        <v>512</v>
      </c>
      <c r="Q16" s="218" t="str">
        <f t="shared" si="0"/>
        <v>Probabilidad</v>
      </c>
      <c r="R16" s="218" t="s">
        <v>301</v>
      </c>
      <c r="S16" s="218" t="s">
        <v>298</v>
      </c>
      <c r="T16" s="219">
        <f>VLOOKUP(R16&amp;S16,Hoja1!$Q$4:$R$9,2,0)</f>
        <v>0.45</v>
      </c>
      <c r="U16" s="218" t="s">
        <v>312</v>
      </c>
      <c r="V16" s="218" t="s">
        <v>318</v>
      </c>
      <c r="W16" s="218" t="s">
        <v>323</v>
      </c>
      <c r="X16" s="219">
        <f t="shared" ref="X16" si="3">IF(Q16="Probabilidad",($J$15*T16),IF(Q16="Impacto"," "))</f>
        <v>0.18000000000000002</v>
      </c>
      <c r="Y16" s="219" t="str">
        <f>IF(Z16&lt;=20%,'Tabla probabilidad'!$B$5,IF(Z16&lt;=40%,'Tabla probabilidad'!$B$6,IF(Z16&lt;=60%,'Tabla probabilidad'!$B$7,IF(Z16&lt;=80%,'Tabla probabilidad'!$B$8,IF(Z16&lt;=100%,'Tabla probabilidad'!$B$9)))))</f>
        <v>Baja</v>
      </c>
      <c r="Z16" s="219">
        <f>IF(R16="Preventivo",(J15-(J15*T16)),IF(R16="Detectivo",(J15-(J15*T16)),IF(R16="Correctivo",(J15))))</f>
        <v>0.22</v>
      </c>
      <c r="AA16" s="496"/>
      <c r="AB16" s="496"/>
      <c r="AC16" s="219" t="str">
        <f t="shared" si="1"/>
        <v>Mayor</v>
      </c>
      <c r="AD16" s="219">
        <f t="shared" ref="AD16" si="4">IF(Q16="Probabilidad",(($M$15-0)),IF(Q16="Impacto",($M$15-($M$15*T16))))</f>
        <v>0.8</v>
      </c>
      <c r="AE16" s="489"/>
      <c r="AF16" s="491"/>
      <c r="AG16" s="493"/>
      <c r="AH16" s="484"/>
      <c r="AI16" s="486"/>
      <c r="AJ16" s="484"/>
      <c r="AK16" s="486"/>
      <c r="AL16" s="486"/>
      <c r="AM16" s="484"/>
      <c r="AN16" s="487"/>
    </row>
    <row r="17" spans="1:40" ht="7.5" hidden="1" customHeight="1">
      <c r="A17" s="235"/>
      <c r="B17" s="235"/>
      <c r="C17" s="235"/>
      <c r="D17" s="235"/>
      <c r="E17" s="235"/>
      <c r="F17" s="235"/>
      <c r="G17" s="235"/>
      <c r="H17" s="235"/>
      <c r="I17" s="240"/>
      <c r="J17" s="236"/>
      <c r="K17" s="235"/>
      <c r="L17" s="241"/>
      <c r="M17" s="241"/>
      <c r="N17" s="235"/>
      <c r="O17" s="74">
        <v>5</v>
      </c>
      <c r="P17" s="235"/>
      <c r="Q17" s="74" t="b">
        <f t="shared" ref="Q17" si="5">IF(R17="Preventivo","Probabilidad",IF(R17="Detectivo","Probabilidad", IF(R17="Correctivo","Impacto")))</f>
        <v>0</v>
      </c>
      <c r="R17" s="74"/>
      <c r="S17" s="74"/>
      <c r="T17" s="75" t="e">
        <f>VLOOKUP(R17&amp;S17,Hoja1!$Q$4:$R$9,2,0)</f>
        <v>#N/A</v>
      </c>
      <c r="U17" s="74"/>
      <c r="V17" s="74"/>
      <c r="W17" s="74"/>
      <c r="X17" s="75" t="b">
        <f>IF(Q17="Probabilidad",(#REF!*T17),IF(Q17="Impacto"," "))</f>
        <v>0</v>
      </c>
      <c r="Y17" s="75" t="b">
        <f>IF(Z17&lt;=20%,'Tabla probabilidad'!$B$5,IF(Z17&lt;=40%,'Tabla probabilidad'!$B$6,IF(Z17&lt;=60%,'Tabla probabilidad'!$B$7,IF(Z17&lt;=80%,'Tabla probabilidad'!$B$8,IF(Z17&lt;=100%,'Tabla probabilidad'!$B$9)))))</f>
        <v>0</v>
      </c>
      <c r="Z17" s="75" t="b">
        <f>IF(R17="Preventivo",(#REF!-(#REF!*T17)),IF(R17="Detectivo",(#REF!-(#REF!*T17)),IF(R17="Correctivo",(#REF!))))</f>
        <v>0</v>
      </c>
      <c r="AA17" s="236"/>
      <c r="AB17" s="236"/>
      <c r="AC17" s="75" t="b">
        <f t="shared" ref="AC17" si="6">IF(AD17&lt;=20%,"Leve",IF(AD17&lt;=40%,"Menor",IF(AD17&lt;=60%,"Moderado",IF(AD17&lt;=80%,"Mayor",IF(AD17&lt;=100%,"Catastrófico")))))</f>
        <v>0</v>
      </c>
      <c r="AD17" s="75" t="b">
        <f>IF(Q17="Probabilidad",((#REF!-0)),IF(Q17="Impacto",(#REF!-(#REF!*T17))))</f>
        <v>0</v>
      </c>
      <c r="AE17" s="236"/>
      <c r="AF17" s="236"/>
      <c r="AG17" s="235"/>
      <c r="AH17" s="238"/>
      <c r="AI17" s="239"/>
      <c r="AJ17" s="237"/>
      <c r="AK17" s="237"/>
      <c r="AL17" s="237"/>
      <c r="AM17" s="237"/>
      <c r="AN17" s="276"/>
    </row>
    <row r="18" spans="1:40" ht="7.5" hidden="1" customHeight="1">
      <c r="A18" s="393"/>
      <c r="B18" s="524"/>
      <c r="C18" s="393"/>
      <c r="D18" s="536"/>
      <c r="E18" s="393"/>
      <c r="F18" s="393"/>
      <c r="G18" s="393"/>
      <c r="H18" s="393"/>
      <c r="I18" s="537" t="str">
        <f>IF(H18&lt;=2,'Tabla probabilidad'!$B$5,IF(H18&lt;=24,'Tabla probabilidad'!$B$6,IF(H18&lt;=500,'Tabla probabilidad'!$B$7,IF(H18&lt;=5000,'Tabla probabilidad'!$B$8,IF(H18&gt;5000,'Tabla probabilidad'!$B$9)))))</f>
        <v>Muy Baja</v>
      </c>
      <c r="J18" s="538">
        <f>IF(H18&lt;=2,'Tabla probabilidad'!$D$5,IF(H18&lt;=24,'Tabla probabilidad'!$D$6,IF(H18&lt;=500,'Tabla probabilidad'!$D$7,IF(H18&lt;=5000,'Tabla probabilidad'!$D$8,IF(H18&gt;5000,'Tabla probabilidad'!$D$9)))))</f>
        <v>0.2</v>
      </c>
      <c r="K18" s="393"/>
      <c r="L18" s="393" t="b">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0</v>
      </c>
      <c r="M18" s="393" t="b">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0</v>
      </c>
      <c r="N18" s="393" t="e">
        <f>VLOOKUP((I18&amp;L18),Hoja1!$B$4:$C$28,2,0)</f>
        <v>#N/A</v>
      </c>
      <c r="O18" s="76">
        <v>1</v>
      </c>
      <c r="P18" s="78"/>
      <c r="Q18" s="76" t="b">
        <f t="shared" ref="Q18:Q37" si="7">IF(R18="Preventivo","Probabilidad",IF(R18="Detectivo","Probabilidad", IF(R18="Correctivo","Impacto")))</f>
        <v>0</v>
      </c>
      <c r="R18" s="76"/>
      <c r="S18" s="76"/>
      <c r="T18" s="77" t="e">
        <f>VLOOKUP(R18&amp;S18,Hoja1!$Q$4:$R$9,2,0)</f>
        <v>#N/A</v>
      </c>
      <c r="U18" s="76"/>
      <c r="V18" s="76"/>
      <c r="W18" s="76"/>
      <c r="X18" s="77" t="b">
        <f>IF(Q18="Probabilidad",($J$18*T18),IF(Q18="Impacto"," "))</f>
        <v>0</v>
      </c>
      <c r="Y18" s="77" t="b">
        <f>IF(Z18&lt;=20%,'Tabla probabilidad'!$B$5,IF(Z18&lt;=40%,'Tabla probabilidad'!$B$6,IF(Z18&lt;=60%,'Tabla probabilidad'!$B$7,IF(Z18&lt;=80%,'Tabla probabilidad'!$B$8,IF(Z18&lt;=100%,'Tabla probabilidad'!$B$9)))))</f>
        <v>0</v>
      </c>
      <c r="Z18" s="77" t="b">
        <f>IF(R18="Preventivo",(J18-(J18*T18)),IF(R18="Detectivo",(J18-(J18*T18)),IF(R18="Correctivo",(J18))))</f>
        <v>0</v>
      </c>
      <c r="AA18" s="521" t="e">
        <f>IF(AB18&lt;=20%,'Tabla probabilidad'!$B$5,IF(AB18&lt;=40%,'Tabla probabilidad'!$B$6,IF(AB18&lt;=60%,'Tabla probabilidad'!$B$7,IF(AB18&lt;=80%,'Tabla probabilidad'!$B$8,IF(AB18&lt;=100%,'Tabla probabilidad'!$B$9)))))</f>
        <v>#DIV/0!</v>
      </c>
      <c r="AB18" s="521" t="e">
        <f>AVERAGE(Z18:Z22)</f>
        <v>#DIV/0!</v>
      </c>
      <c r="AC18" s="77" t="b">
        <f t="shared" ref="AC18:AC37" si="8">IF(AD18&lt;=20%,"Leve",IF(AD18&lt;=40%,"Menor",IF(AD18&lt;=60%,"Moderado",IF(AD18&lt;=80%,"Mayor",IF(AD18&lt;=100%,"Catastrófico")))))</f>
        <v>0</v>
      </c>
      <c r="AD18" s="77" t="b">
        <f>IF(Q18="Probabilidad",(($M$18-0)),IF(Q18="Impacto",($M$18-($M$18*T18))))</f>
        <v>0</v>
      </c>
      <c r="AE18" s="521" t="e">
        <f>IF(AF18&lt;=20%,"Leve",IF(AF18&lt;=40%,"Menor",IF(AF18&lt;=60%,"Moderado",IF(AF18&lt;=80%,"Mayor",IF(AF18&lt;=100%,"Catastrófico")))))</f>
        <v>#DIV/0!</v>
      </c>
      <c r="AF18" s="521" t="e">
        <f>AVERAGE(AD18:AD22)</f>
        <v>#DIV/0!</v>
      </c>
      <c r="AG18" s="524" t="e">
        <f>VLOOKUP(AA18&amp;AE18,Hoja1!$B$4:$C$28,2,0)</f>
        <v>#DIV/0!</v>
      </c>
      <c r="AH18" s="524"/>
      <c r="AI18" s="531"/>
      <c r="AJ18" s="531"/>
      <c r="AK18" s="531"/>
      <c r="AL18" s="531"/>
      <c r="AM18" s="531"/>
      <c r="AN18" s="534"/>
    </row>
    <row r="19" spans="1:40" ht="7.5" hidden="1" customHeight="1">
      <c r="A19" s="393"/>
      <c r="B19" s="525"/>
      <c r="C19" s="393"/>
      <c r="D19" s="536"/>
      <c r="E19" s="393"/>
      <c r="F19" s="393"/>
      <c r="G19" s="393"/>
      <c r="H19" s="393"/>
      <c r="I19" s="537"/>
      <c r="J19" s="538"/>
      <c r="K19" s="393"/>
      <c r="L19" s="527"/>
      <c r="M19" s="527"/>
      <c r="N19" s="393"/>
      <c r="O19" s="76">
        <v>2</v>
      </c>
      <c r="P19" s="78"/>
      <c r="Q19" s="76" t="b">
        <f t="shared" si="7"/>
        <v>0</v>
      </c>
      <c r="R19" s="76"/>
      <c r="S19" s="76"/>
      <c r="T19" s="77" t="e">
        <f>VLOOKUP(R19&amp;S19,Hoja1!$Q$4:$R$9,2,0)</f>
        <v>#N/A</v>
      </c>
      <c r="U19" s="76"/>
      <c r="V19" s="76"/>
      <c r="W19" s="76"/>
      <c r="X19" s="77" t="b">
        <f t="shared" ref="X19:X22" si="9">IF(Q19="Probabilidad",($J$18*T19),IF(Q19="Impacto"," "))</f>
        <v>0</v>
      </c>
      <c r="Y19" s="77" t="b">
        <f>IF(Z19&lt;=20%,'Tabla probabilidad'!$B$5,IF(Z19&lt;=40%,'Tabla probabilidad'!$B$6,IF(Z19&lt;=60%,'Tabla probabilidad'!$B$7,IF(Z19&lt;=80%,'Tabla probabilidad'!$B$8,IF(Z19&lt;=100%,'Tabla probabilidad'!$B$9)))))</f>
        <v>0</v>
      </c>
      <c r="Z19" s="77" t="b">
        <f>IF(R19="Preventivo",(J18-(J18*T19)),IF(R19="Detectivo",(J18-(J18*T19)),IF(R19="Correctivo",(J18))))</f>
        <v>0</v>
      </c>
      <c r="AA19" s="522"/>
      <c r="AB19" s="522"/>
      <c r="AC19" s="77" t="b">
        <f t="shared" si="8"/>
        <v>0</v>
      </c>
      <c r="AD19" s="77" t="b">
        <f t="shared" ref="AD19:AD22" si="10">IF(Q19="Probabilidad",(($M$18-0)),IF(Q19="Impacto",($M$18-($M$18*T19))))</f>
        <v>0</v>
      </c>
      <c r="AE19" s="522"/>
      <c r="AF19" s="522"/>
      <c r="AG19" s="525"/>
      <c r="AH19" s="525"/>
      <c r="AI19" s="532"/>
      <c r="AJ19" s="532"/>
      <c r="AK19" s="532"/>
      <c r="AL19" s="532"/>
      <c r="AM19" s="532"/>
      <c r="AN19" s="534"/>
    </row>
    <row r="20" spans="1:40" ht="7.5" hidden="1" customHeight="1">
      <c r="A20" s="393"/>
      <c r="B20" s="525"/>
      <c r="C20" s="393"/>
      <c r="D20" s="536"/>
      <c r="E20" s="393"/>
      <c r="F20" s="393"/>
      <c r="G20" s="393"/>
      <c r="H20" s="393"/>
      <c r="I20" s="537"/>
      <c r="J20" s="538"/>
      <c r="K20" s="393"/>
      <c r="L20" s="527"/>
      <c r="M20" s="527"/>
      <c r="N20" s="393"/>
      <c r="O20" s="76">
        <v>3</v>
      </c>
      <c r="P20" s="78"/>
      <c r="Q20" s="76" t="b">
        <f t="shared" si="7"/>
        <v>0</v>
      </c>
      <c r="R20" s="76"/>
      <c r="S20" s="76"/>
      <c r="T20" s="77" t="e">
        <f>VLOOKUP(R20&amp;S20,Hoja1!$Q$4:$R$9,2,0)</f>
        <v>#N/A</v>
      </c>
      <c r="U20" s="76"/>
      <c r="V20" s="76"/>
      <c r="W20" s="76"/>
      <c r="X20" s="77" t="b">
        <f t="shared" si="9"/>
        <v>0</v>
      </c>
      <c r="Y20" s="77" t="b">
        <f>IF(Z20&lt;=20%,'Tabla probabilidad'!$B$5,IF(Z20&lt;=40%,'Tabla probabilidad'!$B$6,IF(Z20&lt;=60%,'Tabla probabilidad'!$B$7,IF(Z20&lt;=80%,'Tabla probabilidad'!$B$8,IF(Z20&lt;=100%,'Tabla probabilidad'!$B$9)))))</f>
        <v>0</v>
      </c>
      <c r="Z20" s="77" t="b">
        <f>IF(R20="Preventivo",(J18-(J18*T20)),IF(R20="Detectivo",(J18-(J18*T20)),IF(R20="Correctivo",(J18))))</f>
        <v>0</v>
      </c>
      <c r="AA20" s="522"/>
      <c r="AB20" s="522"/>
      <c r="AC20" s="77" t="b">
        <f t="shared" si="8"/>
        <v>0</v>
      </c>
      <c r="AD20" s="77" t="b">
        <f t="shared" si="10"/>
        <v>0</v>
      </c>
      <c r="AE20" s="522"/>
      <c r="AF20" s="522"/>
      <c r="AG20" s="525"/>
      <c r="AH20" s="525"/>
      <c r="AI20" s="532"/>
      <c r="AJ20" s="532"/>
      <c r="AK20" s="532"/>
      <c r="AL20" s="532"/>
      <c r="AM20" s="532"/>
      <c r="AN20" s="534"/>
    </row>
    <row r="21" spans="1:40" ht="7.5" hidden="1" customHeight="1">
      <c r="A21" s="393"/>
      <c r="B21" s="525"/>
      <c r="C21" s="393"/>
      <c r="D21" s="536"/>
      <c r="E21" s="393"/>
      <c r="F21" s="393"/>
      <c r="G21" s="393"/>
      <c r="H21" s="393"/>
      <c r="I21" s="537"/>
      <c r="J21" s="538"/>
      <c r="K21" s="393"/>
      <c r="L21" s="527"/>
      <c r="M21" s="527"/>
      <c r="N21" s="393"/>
      <c r="O21" s="76">
        <v>4</v>
      </c>
      <c r="P21" s="78"/>
      <c r="Q21" s="76" t="b">
        <f t="shared" si="7"/>
        <v>0</v>
      </c>
      <c r="R21" s="76"/>
      <c r="S21" s="76"/>
      <c r="T21" s="77" t="e">
        <f>VLOOKUP(R21&amp;S21,Hoja1!$Q$4:$R$9,2,0)</f>
        <v>#N/A</v>
      </c>
      <c r="U21" s="76"/>
      <c r="V21" s="76"/>
      <c r="W21" s="76"/>
      <c r="X21" s="77" t="b">
        <f t="shared" si="9"/>
        <v>0</v>
      </c>
      <c r="Y21" s="77" t="b">
        <f>IF(Z21&lt;=20%,'Tabla probabilidad'!$B$5,IF(Z21&lt;=40%,'Tabla probabilidad'!$B$6,IF(Z21&lt;=60%,'Tabla probabilidad'!$B$7,IF(Z21&lt;=80%,'Tabla probabilidad'!$B$8,IF(Z21&lt;=100%,'Tabla probabilidad'!$B$9)))))</f>
        <v>0</v>
      </c>
      <c r="Z21" s="77" t="b">
        <f>IF(R21="Preventivo",(J18-(J18*T21)),IF(R21="Detectivo",(J18-(J18*T21)),IF(R21="Correctivo",(J18))))</f>
        <v>0</v>
      </c>
      <c r="AA21" s="522"/>
      <c r="AB21" s="522"/>
      <c r="AC21" s="77" t="b">
        <f t="shared" si="8"/>
        <v>0</v>
      </c>
      <c r="AD21" s="77" t="b">
        <f t="shared" si="10"/>
        <v>0</v>
      </c>
      <c r="AE21" s="522"/>
      <c r="AF21" s="522"/>
      <c r="AG21" s="525"/>
      <c r="AH21" s="525"/>
      <c r="AI21" s="532"/>
      <c r="AJ21" s="532"/>
      <c r="AK21" s="532"/>
      <c r="AL21" s="532"/>
      <c r="AM21" s="532"/>
      <c r="AN21" s="534"/>
    </row>
    <row r="22" spans="1:40" ht="7.5" hidden="1" customHeight="1">
      <c r="A22" s="393"/>
      <c r="B22" s="526"/>
      <c r="C22" s="393"/>
      <c r="D22" s="536"/>
      <c r="E22" s="393"/>
      <c r="F22" s="393"/>
      <c r="G22" s="393"/>
      <c r="H22" s="393"/>
      <c r="I22" s="537"/>
      <c r="J22" s="538"/>
      <c r="K22" s="393"/>
      <c r="L22" s="527"/>
      <c r="M22" s="527"/>
      <c r="N22" s="393"/>
      <c r="O22" s="76">
        <v>5</v>
      </c>
      <c r="P22" s="79"/>
      <c r="Q22" s="76" t="b">
        <f t="shared" si="7"/>
        <v>0</v>
      </c>
      <c r="R22" s="76"/>
      <c r="S22" s="76"/>
      <c r="T22" s="77" t="e">
        <f>VLOOKUP(R22&amp;S22,Hoja1!$Q$4:$R$9,2,0)</f>
        <v>#N/A</v>
      </c>
      <c r="U22" s="76"/>
      <c r="V22" s="76"/>
      <c r="W22" s="76"/>
      <c r="X22" s="77" t="b">
        <f t="shared" si="9"/>
        <v>0</v>
      </c>
      <c r="Y22" s="77" t="b">
        <f>IF(Z22&lt;=20%,'Tabla probabilidad'!$B$5,IF(Z22&lt;=40%,'Tabla probabilidad'!$B$6,IF(Z22&lt;=60%,'Tabla probabilidad'!$B$7,IF(Z22&lt;=80%,'Tabla probabilidad'!$B$8,IF(Z22&lt;=100%,'Tabla probabilidad'!$B$9)))))</f>
        <v>0</v>
      </c>
      <c r="Z22" s="77" t="b">
        <f>IF(R22="Preventivo",(J18-(J18*T22)),IF(R22="Detectivo",(J18-(J18*T22)),IF(R22="Correctivo",(J18))))</f>
        <v>0</v>
      </c>
      <c r="AA22" s="523"/>
      <c r="AB22" s="523"/>
      <c r="AC22" s="77" t="b">
        <f t="shared" si="8"/>
        <v>0</v>
      </c>
      <c r="AD22" s="77" t="b">
        <f t="shared" si="10"/>
        <v>0</v>
      </c>
      <c r="AE22" s="523"/>
      <c r="AF22" s="523"/>
      <c r="AG22" s="526"/>
      <c r="AH22" s="525"/>
      <c r="AI22" s="533"/>
      <c r="AJ22" s="533"/>
      <c r="AK22" s="533"/>
      <c r="AL22" s="533"/>
      <c r="AM22" s="533"/>
      <c r="AN22" s="535"/>
    </row>
    <row r="23" spans="1:40" ht="7.5" hidden="1" customHeight="1">
      <c r="A23" s="393"/>
      <c r="B23" s="524"/>
      <c r="C23" s="393"/>
      <c r="D23" s="536"/>
      <c r="E23" s="393"/>
      <c r="F23" s="393"/>
      <c r="G23" s="393"/>
      <c r="H23" s="393"/>
      <c r="I23" s="537" t="str">
        <f>IF(H23&lt;=2,'Tabla probabilidad'!$B$5,IF(H23&lt;=24,'Tabla probabilidad'!$B$6,IF(H23&lt;=500,'Tabla probabilidad'!$B$7,IF(H23&lt;=5000,'Tabla probabilidad'!$B$8,IF(H23&gt;5000,'Tabla probabilidad'!$B$9)))))</f>
        <v>Muy Baja</v>
      </c>
      <c r="J23" s="538">
        <f>IF(H23&lt;=2,'Tabla probabilidad'!$D$5,IF(H23&lt;=24,'Tabla probabilidad'!$D$6,IF(H23&lt;=500,'Tabla probabilidad'!$D$7,IF(H23&lt;=5000,'Tabla probabilidad'!$D$8,IF(H23&gt;5000,'Tabla probabilidad'!$D$9)))))</f>
        <v>0.2</v>
      </c>
      <c r="K23" s="393"/>
      <c r="L23" s="393" t="b">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0</v>
      </c>
      <c r="M23" s="393" t="b">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0</v>
      </c>
      <c r="N23" s="393" t="e">
        <f>VLOOKUP((I23&amp;L23),Hoja1!$B$4:$C$28,2,0)</f>
        <v>#N/A</v>
      </c>
      <c r="O23" s="76">
        <v>1</v>
      </c>
      <c r="P23" s="78"/>
      <c r="Q23" s="76" t="b">
        <f t="shared" si="7"/>
        <v>0</v>
      </c>
      <c r="R23" s="76"/>
      <c r="S23" s="76"/>
      <c r="T23" s="77" t="e">
        <f>VLOOKUP(R23&amp;S23,Hoja1!$Q$4:$R$9,2,0)</f>
        <v>#N/A</v>
      </c>
      <c r="U23" s="76"/>
      <c r="V23" s="76"/>
      <c r="W23" s="76"/>
      <c r="X23" s="77" t="b">
        <f>IF(Q23="Probabilidad",($J$23*T23),IF(Q23="Impacto"," "))</f>
        <v>0</v>
      </c>
      <c r="Y23" s="77" t="b">
        <f>IF(Z23&lt;=20%,'Tabla probabilidad'!$B$5,IF(Z23&lt;=40%,'Tabla probabilidad'!$B$6,IF(Z23&lt;=60%,'Tabla probabilidad'!$B$7,IF(Z23&lt;=80%,'Tabla probabilidad'!$B$8,IF(Z23&lt;=100%,'Tabla probabilidad'!$B$9)))))</f>
        <v>0</v>
      </c>
      <c r="Z23" s="77" t="b">
        <f>IF(R23="Preventivo",(J23-(J23*T23)),IF(R23="Detectivo",(J23-(J23*T23)),IF(R23="Correctivo",(J23))))</f>
        <v>0</v>
      </c>
      <c r="AA23" s="521" t="e">
        <f>IF(AB23&lt;=20%,'Tabla probabilidad'!$B$5,IF(AB23&lt;=40%,'Tabla probabilidad'!$B$6,IF(AB23&lt;=60%,'Tabla probabilidad'!$B$7,IF(AB23&lt;=80%,'Tabla probabilidad'!$B$8,IF(AB23&lt;=100%,'Tabla probabilidad'!$B$9)))))</f>
        <v>#DIV/0!</v>
      </c>
      <c r="AB23" s="521" t="e">
        <f>AVERAGE(Z23:Z27)</f>
        <v>#DIV/0!</v>
      </c>
      <c r="AC23" s="77" t="b">
        <f t="shared" si="8"/>
        <v>0</v>
      </c>
      <c r="AD23" s="77" t="b">
        <f>IF(Q23="Probabilidad",(($M$23-0)),IF(Q23="Impacto",($M$23-($M$23*T23))))</f>
        <v>0</v>
      </c>
      <c r="AE23" s="521" t="e">
        <f>IF(AF23&lt;=20%,"Leve",IF(AF23&lt;=40%,"Menor",IF(AF23&lt;=60%,"Moderado",IF(AF23&lt;=80%,"Mayor",IF(AF23&lt;=100%,"Catastrófico")))))</f>
        <v>#DIV/0!</v>
      </c>
      <c r="AF23" s="521" t="e">
        <f>AVERAGE(AD23:AD27)</f>
        <v>#DIV/0!</v>
      </c>
      <c r="AG23" s="524" t="e">
        <f>VLOOKUP(AA23&amp;AE23,Hoja1!$B$4:$C$28,2,0)</f>
        <v>#DIV/0!</v>
      </c>
      <c r="AH23" s="524"/>
      <c r="AI23" s="531"/>
      <c r="AJ23" s="531"/>
      <c r="AK23" s="531"/>
      <c r="AL23" s="531"/>
      <c r="AM23" s="531"/>
      <c r="AN23" s="534"/>
    </row>
    <row r="24" spans="1:40" ht="7.5" hidden="1" customHeight="1">
      <c r="A24" s="393"/>
      <c r="B24" s="525"/>
      <c r="C24" s="393"/>
      <c r="D24" s="536"/>
      <c r="E24" s="393"/>
      <c r="F24" s="393"/>
      <c r="G24" s="393"/>
      <c r="H24" s="393"/>
      <c r="I24" s="537"/>
      <c r="J24" s="538"/>
      <c r="K24" s="393"/>
      <c r="L24" s="527"/>
      <c r="M24" s="527"/>
      <c r="N24" s="393"/>
      <c r="O24" s="76">
        <v>2</v>
      </c>
      <c r="P24" s="78"/>
      <c r="Q24" s="76" t="b">
        <f t="shared" si="7"/>
        <v>0</v>
      </c>
      <c r="R24" s="76"/>
      <c r="S24" s="76"/>
      <c r="T24" s="77" t="e">
        <f>VLOOKUP(R24&amp;S24,Hoja1!$Q$4:$R$9,2,0)</f>
        <v>#N/A</v>
      </c>
      <c r="U24" s="76"/>
      <c r="V24" s="76"/>
      <c r="W24" s="76"/>
      <c r="X24" s="77" t="b">
        <f t="shared" ref="X24:X27" si="11">IF(Q24="Probabilidad",($J$23*T24),IF(Q24="Impacto"," "))</f>
        <v>0</v>
      </c>
      <c r="Y24" s="77" t="b">
        <f>IF(Z24&lt;=20%,'Tabla probabilidad'!$B$5,IF(Z24&lt;=40%,'Tabla probabilidad'!$B$6,IF(Z24&lt;=60%,'Tabla probabilidad'!$B$7,IF(Z24&lt;=80%,'Tabla probabilidad'!$B$8,IF(Z24&lt;=100%,'Tabla probabilidad'!$B$9)))))</f>
        <v>0</v>
      </c>
      <c r="Z24" s="77" t="b">
        <f>IF(R24="Preventivo",(J23-(J23*T24)),IF(R24="Detectivo",(J23-(J23*T24)),IF(R24="Correctivo",(J23))))</f>
        <v>0</v>
      </c>
      <c r="AA24" s="522"/>
      <c r="AB24" s="522"/>
      <c r="AC24" s="77" t="b">
        <f t="shared" si="8"/>
        <v>0</v>
      </c>
      <c r="AD24" s="77" t="b">
        <f t="shared" ref="AD24:AD27" si="12">IF(Q24="Probabilidad",(($M$23-0)),IF(Q24="Impacto",($M$23-($M$23*T24))))</f>
        <v>0</v>
      </c>
      <c r="AE24" s="522"/>
      <c r="AF24" s="522"/>
      <c r="AG24" s="525"/>
      <c r="AH24" s="525"/>
      <c r="AI24" s="532"/>
      <c r="AJ24" s="532"/>
      <c r="AK24" s="532"/>
      <c r="AL24" s="532"/>
      <c r="AM24" s="532"/>
      <c r="AN24" s="534"/>
    </row>
    <row r="25" spans="1:40" ht="7.5" hidden="1" customHeight="1">
      <c r="A25" s="393"/>
      <c r="B25" s="525"/>
      <c r="C25" s="393"/>
      <c r="D25" s="536"/>
      <c r="E25" s="393"/>
      <c r="F25" s="393"/>
      <c r="G25" s="393"/>
      <c r="H25" s="393"/>
      <c r="I25" s="537"/>
      <c r="J25" s="538"/>
      <c r="K25" s="393"/>
      <c r="L25" s="527"/>
      <c r="M25" s="527"/>
      <c r="N25" s="393"/>
      <c r="O25" s="76">
        <v>3</v>
      </c>
      <c r="P25" s="78"/>
      <c r="Q25" s="76" t="b">
        <f t="shared" si="7"/>
        <v>0</v>
      </c>
      <c r="R25" s="76"/>
      <c r="S25" s="76"/>
      <c r="T25" s="77" t="e">
        <f>VLOOKUP(R25&amp;S25,Hoja1!$Q$4:$R$9,2,0)</f>
        <v>#N/A</v>
      </c>
      <c r="U25" s="76"/>
      <c r="V25" s="76"/>
      <c r="W25" s="76"/>
      <c r="X25" s="77" t="b">
        <f t="shared" si="11"/>
        <v>0</v>
      </c>
      <c r="Y25" s="77" t="b">
        <f>IF(Z25&lt;=20%,'Tabla probabilidad'!$B$5,IF(Z25&lt;=40%,'Tabla probabilidad'!$B$6,IF(Z25&lt;=60%,'Tabla probabilidad'!$B$7,IF(Z25&lt;=80%,'Tabla probabilidad'!$B$8,IF(Z25&lt;=100%,'Tabla probabilidad'!$B$9)))))</f>
        <v>0</v>
      </c>
      <c r="Z25" s="77" t="b">
        <f>IF(R25="Preventivo",(J23-(J23*T25)),IF(R25="Detectivo",(J23-(J23*T25)),IF(R25="Correctivo",(J23))))</f>
        <v>0</v>
      </c>
      <c r="AA25" s="522"/>
      <c r="AB25" s="522"/>
      <c r="AC25" s="77" t="b">
        <f t="shared" si="8"/>
        <v>0</v>
      </c>
      <c r="AD25" s="77" t="b">
        <f t="shared" si="12"/>
        <v>0</v>
      </c>
      <c r="AE25" s="522"/>
      <c r="AF25" s="522"/>
      <c r="AG25" s="525"/>
      <c r="AH25" s="525"/>
      <c r="AI25" s="532"/>
      <c r="AJ25" s="532"/>
      <c r="AK25" s="532"/>
      <c r="AL25" s="532"/>
      <c r="AM25" s="532"/>
      <c r="AN25" s="534"/>
    </row>
    <row r="26" spans="1:40" ht="7.5" hidden="1" customHeight="1">
      <c r="A26" s="393"/>
      <c r="B26" s="525"/>
      <c r="C26" s="393"/>
      <c r="D26" s="536"/>
      <c r="E26" s="393"/>
      <c r="F26" s="393"/>
      <c r="G26" s="393"/>
      <c r="H26" s="393"/>
      <c r="I26" s="537"/>
      <c r="J26" s="538"/>
      <c r="K26" s="393"/>
      <c r="L26" s="527"/>
      <c r="M26" s="527"/>
      <c r="N26" s="393"/>
      <c r="O26" s="76">
        <v>4</v>
      </c>
      <c r="P26" s="78"/>
      <c r="Q26" s="76" t="b">
        <f t="shared" si="7"/>
        <v>0</v>
      </c>
      <c r="R26" s="76"/>
      <c r="S26" s="76"/>
      <c r="T26" s="77" t="e">
        <f>VLOOKUP(R26&amp;S26,Hoja1!$Q$4:$R$9,2,0)</f>
        <v>#N/A</v>
      </c>
      <c r="U26" s="76"/>
      <c r="V26" s="76"/>
      <c r="W26" s="76"/>
      <c r="X26" s="77" t="b">
        <f t="shared" si="11"/>
        <v>0</v>
      </c>
      <c r="Y26" s="77" t="b">
        <f>IF(Z26&lt;=20%,'Tabla probabilidad'!$B$5,IF(Z26&lt;=40%,'Tabla probabilidad'!$B$6,IF(Z26&lt;=60%,'Tabla probabilidad'!$B$7,IF(Z26&lt;=80%,'Tabla probabilidad'!$B$8,IF(Z26&lt;=100%,'Tabla probabilidad'!$B$9)))))</f>
        <v>0</v>
      </c>
      <c r="Z26" s="77" t="b">
        <f>IF(R26="Preventivo",(J23-(J23*T26)),IF(R26="Detectivo",(J23-(J23*T26)),IF(R26="Correctivo",(J23))))</f>
        <v>0</v>
      </c>
      <c r="AA26" s="522"/>
      <c r="AB26" s="522"/>
      <c r="AC26" s="77" t="b">
        <f t="shared" si="8"/>
        <v>0</v>
      </c>
      <c r="AD26" s="77" t="b">
        <f t="shared" si="12"/>
        <v>0</v>
      </c>
      <c r="AE26" s="522"/>
      <c r="AF26" s="522"/>
      <c r="AG26" s="525"/>
      <c r="AH26" s="525"/>
      <c r="AI26" s="532"/>
      <c r="AJ26" s="532"/>
      <c r="AK26" s="532"/>
      <c r="AL26" s="532"/>
      <c r="AM26" s="532"/>
      <c r="AN26" s="534"/>
    </row>
    <row r="27" spans="1:40" ht="7.5" hidden="1" customHeight="1">
      <c r="A27" s="393"/>
      <c r="B27" s="526"/>
      <c r="C27" s="393"/>
      <c r="D27" s="536"/>
      <c r="E27" s="393"/>
      <c r="F27" s="393"/>
      <c r="G27" s="393"/>
      <c r="H27" s="393"/>
      <c r="I27" s="537"/>
      <c r="J27" s="538"/>
      <c r="K27" s="393"/>
      <c r="L27" s="527"/>
      <c r="M27" s="527"/>
      <c r="N27" s="393"/>
      <c r="O27" s="76">
        <v>5</v>
      </c>
      <c r="P27" s="79"/>
      <c r="Q27" s="76" t="b">
        <f t="shared" si="7"/>
        <v>0</v>
      </c>
      <c r="R27" s="76"/>
      <c r="S27" s="76"/>
      <c r="T27" s="77" t="e">
        <f>VLOOKUP(R27&amp;S27,Hoja1!$Q$4:$R$9,2,0)</f>
        <v>#N/A</v>
      </c>
      <c r="U27" s="76"/>
      <c r="V27" s="76"/>
      <c r="W27" s="76"/>
      <c r="X27" s="77" t="b">
        <f t="shared" si="11"/>
        <v>0</v>
      </c>
      <c r="Y27" s="77" t="b">
        <f>IF(Z27&lt;=20%,'Tabla probabilidad'!$B$5,IF(Z27&lt;=40%,'Tabla probabilidad'!$B$6,IF(Z27&lt;=60%,'Tabla probabilidad'!$B$7,IF(Z27&lt;=80%,'Tabla probabilidad'!$B$8,IF(Z27&lt;=100%,'Tabla probabilidad'!$B$9)))))</f>
        <v>0</v>
      </c>
      <c r="Z27" s="77" t="b">
        <f>IF(R27="Preventivo",(J23-(J23*T27)),IF(R27="Detectivo",(J23-(J23*T27)),IF(R27="Correctivo",(J23))))</f>
        <v>0</v>
      </c>
      <c r="AA27" s="523"/>
      <c r="AB27" s="523"/>
      <c r="AC27" s="77" t="b">
        <f t="shared" si="8"/>
        <v>0</v>
      </c>
      <c r="AD27" s="77" t="b">
        <f t="shared" si="12"/>
        <v>0</v>
      </c>
      <c r="AE27" s="523"/>
      <c r="AF27" s="523"/>
      <c r="AG27" s="526"/>
      <c r="AH27" s="525"/>
      <c r="AI27" s="533"/>
      <c r="AJ27" s="533"/>
      <c r="AK27" s="533"/>
      <c r="AL27" s="533"/>
      <c r="AM27" s="533"/>
      <c r="AN27" s="535"/>
    </row>
    <row r="28" spans="1:40" ht="7.5" hidden="1" customHeight="1">
      <c r="A28" s="393"/>
      <c r="B28" s="524"/>
      <c r="C28" s="393"/>
      <c r="D28" s="536"/>
      <c r="E28" s="393"/>
      <c r="F28" s="393"/>
      <c r="G28" s="393"/>
      <c r="H28" s="393"/>
      <c r="I28" s="537" t="str">
        <f>IF(H28&lt;=2,'Tabla probabilidad'!$B$5,IF(H28&lt;=24,'Tabla probabilidad'!$B$6,IF(H28&lt;=500,'Tabla probabilidad'!$B$7,IF(H28&lt;=5000,'Tabla probabilidad'!$B$8,IF(H28&gt;5000,'Tabla probabilidad'!$B$9)))))</f>
        <v>Muy Baja</v>
      </c>
      <c r="J28" s="538">
        <f>IF(H28&lt;=2,'Tabla probabilidad'!$D$5,IF(H28&lt;=24,'Tabla probabilidad'!$D$6,IF(H28&lt;=500,'Tabla probabilidad'!$D$7,IF(H28&lt;=5000,'Tabla probabilidad'!$D$8,IF(H28&gt;5000,'Tabla probabilidad'!$D$9)))))</f>
        <v>0.2</v>
      </c>
      <c r="K28" s="393"/>
      <c r="L28" s="393" t="b">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0</v>
      </c>
      <c r="M28" s="393" t="b">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0</v>
      </c>
      <c r="N28" s="393" t="e">
        <f>VLOOKUP((I28&amp;L28),Hoja1!$B$4:$C$28,2,0)</f>
        <v>#N/A</v>
      </c>
      <c r="O28" s="76">
        <v>1</v>
      </c>
      <c r="P28" s="78"/>
      <c r="Q28" s="76" t="b">
        <f t="shared" si="7"/>
        <v>0</v>
      </c>
      <c r="R28" s="76"/>
      <c r="S28" s="76"/>
      <c r="T28" s="77" t="e">
        <f>VLOOKUP(R28&amp;S28,Hoja1!$Q$4:$R$9,2,0)</f>
        <v>#N/A</v>
      </c>
      <c r="U28" s="76"/>
      <c r="V28" s="76"/>
      <c r="W28" s="76"/>
      <c r="X28" s="77" t="b">
        <f>IF(Q28="Probabilidad",($J$28*T28),IF(Q28="Impacto"," "))</f>
        <v>0</v>
      </c>
      <c r="Y28" s="77" t="b">
        <f>IF(Z28&lt;=20%,'Tabla probabilidad'!$B$5,IF(Z28&lt;=40%,'Tabla probabilidad'!$B$6,IF(Z28&lt;=60%,'Tabla probabilidad'!$B$7,IF(Z28&lt;=80%,'Tabla probabilidad'!$B$8,IF(Z28&lt;=100%,'Tabla probabilidad'!$B$9)))))</f>
        <v>0</v>
      </c>
      <c r="Z28" s="77" t="b">
        <f>IF(R28="Preventivo",(J28-(J28*T28)),IF(R28="Detectivo",(J28-(J28*T28)),IF(R28="Correctivo",(J28))))</f>
        <v>0</v>
      </c>
      <c r="AA28" s="521" t="e">
        <f>IF(AB28&lt;=20%,'Tabla probabilidad'!$B$5,IF(AB28&lt;=40%,'Tabla probabilidad'!$B$6,IF(AB28&lt;=60%,'Tabla probabilidad'!$B$7,IF(AB28&lt;=80%,'Tabla probabilidad'!$B$8,IF(AB28&lt;=100%,'Tabla probabilidad'!$B$9)))))</f>
        <v>#DIV/0!</v>
      </c>
      <c r="AB28" s="521" t="e">
        <f>AVERAGE(Z28:Z32)</f>
        <v>#DIV/0!</v>
      </c>
      <c r="AC28" s="77" t="b">
        <f t="shared" si="8"/>
        <v>0</v>
      </c>
      <c r="AD28" s="77" t="b">
        <f>IF(Q28="Probabilidad",(($M$28-0)),IF(Q28="Impacto",($M$28-($M$28*T28))))</f>
        <v>0</v>
      </c>
      <c r="AE28" s="521" t="e">
        <f>IF(AF28&lt;=20%,"Leve",IF(AF28&lt;=40%,"Menor",IF(AF28&lt;=60%,"Moderado",IF(AF28&lt;=80%,"Mayor",IF(AF28&lt;=100%,"Catastrófico")))))</f>
        <v>#DIV/0!</v>
      </c>
      <c r="AF28" s="521" t="e">
        <f>AVERAGE(AD28:AD32)</f>
        <v>#DIV/0!</v>
      </c>
      <c r="AG28" s="524" t="e">
        <f>VLOOKUP(AA28&amp;AE28,Hoja1!$B$4:$C$28,2,0)</f>
        <v>#DIV/0!</v>
      </c>
      <c r="AH28" s="524"/>
      <c r="AI28" s="531"/>
      <c r="AJ28" s="531"/>
      <c r="AK28" s="531"/>
      <c r="AL28" s="531"/>
      <c r="AM28" s="531"/>
      <c r="AN28" s="534"/>
    </row>
    <row r="29" spans="1:40" ht="7.5" hidden="1" customHeight="1">
      <c r="A29" s="393"/>
      <c r="B29" s="525"/>
      <c r="C29" s="393"/>
      <c r="D29" s="536"/>
      <c r="E29" s="393"/>
      <c r="F29" s="393"/>
      <c r="G29" s="393"/>
      <c r="H29" s="393"/>
      <c r="I29" s="537"/>
      <c r="J29" s="538"/>
      <c r="K29" s="393"/>
      <c r="L29" s="527"/>
      <c r="M29" s="527"/>
      <c r="N29" s="393"/>
      <c r="O29" s="76">
        <v>2</v>
      </c>
      <c r="P29" s="78"/>
      <c r="Q29" s="76" t="b">
        <f t="shared" si="7"/>
        <v>0</v>
      </c>
      <c r="R29" s="76"/>
      <c r="S29" s="76"/>
      <c r="T29" s="77" t="e">
        <f>VLOOKUP(R29&amp;S29,Hoja1!$Q$4:$R$9,2,0)</f>
        <v>#N/A</v>
      </c>
      <c r="U29" s="76"/>
      <c r="V29" s="76"/>
      <c r="W29" s="76"/>
      <c r="X29" s="77" t="b">
        <f>IF(Q29="Probabilidad",($J$28*T29),IF(Q29="Impacto"," "))</f>
        <v>0</v>
      </c>
      <c r="Y29" s="77" t="b">
        <f>IF(Z29&lt;=20%,'Tabla probabilidad'!$B$5,IF(Z29&lt;=40%,'Tabla probabilidad'!$B$6,IF(Z29&lt;=60%,'Tabla probabilidad'!$B$7,IF(Z29&lt;=80%,'Tabla probabilidad'!$B$8,IF(Z29&lt;=100%,'Tabla probabilidad'!$B$9)))))</f>
        <v>0</v>
      </c>
      <c r="Z29" s="77" t="b">
        <f>IF(R29="Preventivo",(J28-(J28*T29)),IF(R29="Detectivo",(J28-(J28*T29)),IF(R29="Correctivo",(J28))))</f>
        <v>0</v>
      </c>
      <c r="AA29" s="522"/>
      <c r="AB29" s="522"/>
      <c r="AC29" s="77" t="b">
        <f t="shared" si="8"/>
        <v>0</v>
      </c>
      <c r="AD29" s="77" t="b">
        <f t="shared" ref="AD29:AD32" si="13">IF(Q29="Probabilidad",(($M$28-0)),IF(Q29="Impacto",($M$28-($M$28*T29))))</f>
        <v>0</v>
      </c>
      <c r="AE29" s="522"/>
      <c r="AF29" s="522"/>
      <c r="AG29" s="525"/>
      <c r="AH29" s="525"/>
      <c r="AI29" s="532"/>
      <c r="AJ29" s="532"/>
      <c r="AK29" s="532"/>
      <c r="AL29" s="532"/>
      <c r="AM29" s="532"/>
      <c r="AN29" s="534"/>
    </row>
    <row r="30" spans="1:40" ht="7.5" hidden="1" customHeight="1">
      <c r="A30" s="393"/>
      <c r="B30" s="525"/>
      <c r="C30" s="393"/>
      <c r="D30" s="536"/>
      <c r="E30" s="393"/>
      <c r="F30" s="393"/>
      <c r="G30" s="393"/>
      <c r="H30" s="393"/>
      <c r="I30" s="537"/>
      <c r="J30" s="538"/>
      <c r="K30" s="393"/>
      <c r="L30" s="527"/>
      <c r="M30" s="527"/>
      <c r="N30" s="393"/>
      <c r="O30" s="76">
        <v>3</v>
      </c>
      <c r="P30" s="78"/>
      <c r="Q30" s="76" t="b">
        <f t="shared" si="7"/>
        <v>0</v>
      </c>
      <c r="R30" s="76"/>
      <c r="S30" s="76"/>
      <c r="T30" s="77" t="e">
        <f>VLOOKUP(R30&amp;S30,Hoja1!$Q$4:$R$9,2,0)</f>
        <v>#N/A</v>
      </c>
      <c r="U30" s="76"/>
      <c r="V30" s="76"/>
      <c r="W30" s="76"/>
      <c r="X30" s="77" t="b">
        <f>IF(Q30="Probabilidad",($J$28*T30),IF(Q30="Impacto"," "))</f>
        <v>0</v>
      </c>
      <c r="Y30" s="77" t="b">
        <f>IF(Z30&lt;=20%,'Tabla probabilidad'!$B$5,IF(Z30&lt;=40%,'Tabla probabilidad'!$B$6,IF(Z30&lt;=60%,'Tabla probabilidad'!$B$7,IF(Z30&lt;=80%,'Tabla probabilidad'!$B$8,IF(Z30&lt;=100%,'Tabla probabilidad'!$B$9)))))</f>
        <v>0</v>
      </c>
      <c r="Z30" s="77" t="b">
        <f>IF(R30="Preventivo",(J28-(J28*T30)),IF(R30="Detectivo",(J28-(J28*T30)),IF(R30="Correctivo",(J28))))</f>
        <v>0</v>
      </c>
      <c r="AA30" s="522"/>
      <c r="AB30" s="522"/>
      <c r="AC30" s="77" t="b">
        <f t="shared" si="8"/>
        <v>0</v>
      </c>
      <c r="AD30" s="77" t="b">
        <f t="shared" si="13"/>
        <v>0</v>
      </c>
      <c r="AE30" s="522"/>
      <c r="AF30" s="522"/>
      <c r="AG30" s="525"/>
      <c r="AH30" s="525"/>
      <c r="AI30" s="532"/>
      <c r="AJ30" s="532"/>
      <c r="AK30" s="532"/>
      <c r="AL30" s="532"/>
      <c r="AM30" s="532"/>
      <c r="AN30" s="534"/>
    </row>
    <row r="31" spans="1:40" ht="7.5" hidden="1" customHeight="1">
      <c r="A31" s="393"/>
      <c r="B31" s="525"/>
      <c r="C31" s="393"/>
      <c r="D31" s="536"/>
      <c r="E31" s="393"/>
      <c r="F31" s="393"/>
      <c r="G31" s="393"/>
      <c r="H31" s="393"/>
      <c r="I31" s="537"/>
      <c r="J31" s="538"/>
      <c r="K31" s="393"/>
      <c r="L31" s="527"/>
      <c r="M31" s="527"/>
      <c r="N31" s="393"/>
      <c r="O31" s="76">
        <v>4</v>
      </c>
      <c r="P31" s="78"/>
      <c r="Q31" s="76" t="b">
        <f t="shared" si="7"/>
        <v>0</v>
      </c>
      <c r="R31" s="76"/>
      <c r="S31" s="76"/>
      <c r="T31" s="77" t="e">
        <f>VLOOKUP(R31&amp;S31,Hoja1!$Q$4:$R$9,2,0)</f>
        <v>#N/A</v>
      </c>
      <c r="U31" s="76"/>
      <c r="V31" s="76"/>
      <c r="W31" s="76"/>
      <c r="X31" s="77" t="b">
        <f>IF(Q31="Probabilidad",($J$28*T31),IF(Q31="Impacto"," "))</f>
        <v>0</v>
      </c>
      <c r="Y31" s="77" t="b">
        <f>IF(Z31&lt;=20%,'Tabla probabilidad'!$B$5,IF(Z31&lt;=40%,'Tabla probabilidad'!$B$6,IF(Z31&lt;=60%,'Tabla probabilidad'!$B$7,IF(Z31&lt;=80%,'Tabla probabilidad'!$B$8,IF(Z31&lt;=100%,'Tabla probabilidad'!$B$9)))))</f>
        <v>0</v>
      </c>
      <c r="Z31" s="77" t="b">
        <f>IF(R31="Preventivo",(J28-(J28*T31)),IF(R31="Detectivo",(J28-(J28*T31)),IF(R31="Correctivo",(J28))))</f>
        <v>0</v>
      </c>
      <c r="AA31" s="522"/>
      <c r="AB31" s="522"/>
      <c r="AC31" s="77" t="b">
        <f t="shared" si="8"/>
        <v>0</v>
      </c>
      <c r="AD31" s="77" t="b">
        <f t="shared" si="13"/>
        <v>0</v>
      </c>
      <c r="AE31" s="522"/>
      <c r="AF31" s="522"/>
      <c r="AG31" s="525"/>
      <c r="AH31" s="525"/>
      <c r="AI31" s="532"/>
      <c r="AJ31" s="532"/>
      <c r="AK31" s="532"/>
      <c r="AL31" s="532"/>
      <c r="AM31" s="532"/>
      <c r="AN31" s="534"/>
    </row>
    <row r="32" spans="1:40" ht="7.5" hidden="1" customHeight="1">
      <c r="A32" s="393"/>
      <c r="B32" s="526"/>
      <c r="C32" s="393"/>
      <c r="D32" s="536"/>
      <c r="E32" s="393"/>
      <c r="F32" s="393"/>
      <c r="G32" s="393"/>
      <c r="H32" s="393"/>
      <c r="I32" s="537"/>
      <c r="J32" s="538"/>
      <c r="K32" s="393"/>
      <c r="L32" s="527"/>
      <c r="M32" s="527"/>
      <c r="N32" s="393"/>
      <c r="O32" s="76">
        <v>5</v>
      </c>
      <c r="P32" s="79"/>
      <c r="Q32" s="76" t="b">
        <f t="shared" si="7"/>
        <v>0</v>
      </c>
      <c r="R32" s="76"/>
      <c r="S32" s="76"/>
      <c r="T32" s="77" t="e">
        <f>VLOOKUP(R32&amp;S32,Hoja1!$Q$4:$R$9,2,0)</f>
        <v>#N/A</v>
      </c>
      <c r="U32" s="76"/>
      <c r="V32" s="76"/>
      <c r="W32" s="76"/>
      <c r="X32" s="77" t="b">
        <f>IF(Q32="Probabilidad",(#REF!*T32),IF(Q32="Impacto"," "))</f>
        <v>0</v>
      </c>
      <c r="Y32" s="77" t="b">
        <f>IF(Z32&lt;=20%,'Tabla probabilidad'!$B$5,IF(Z32&lt;=40%,'Tabla probabilidad'!$B$6,IF(Z32&lt;=60%,'Tabla probabilidad'!$B$7,IF(Z32&lt;=80%,'Tabla probabilidad'!$B$8,IF(Z32&lt;=100%,'Tabla probabilidad'!$B$9)))))</f>
        <v>0</v>
      </c>
      <c r="Z32" s="77" t="b">
        <f>IF(R32="Preventivo",(J28-(J28*T32)),IF(R32="Detectivo",(J28-(J28*T32)),IF(R32="Correctivo",(J28))))</f>
        <v>0</v>
      </c>
      <c r="AA32" s="523"/>
      <c r="AB32" s="523"/>
      <c r="AC32" s="77" t="b">
        <f t="shared" si="8"/>
        <v>0</v>
      </c>
      <c r="AD32" s="77" t="b">
        <f t="shared" si="13"/>
        <v>0</v>
      </c>
      <c r="AE32" s="523"/>
      <c r="AF32" s="523"/>
      <c r="AG32" s="526"/>
      <c r="AH32" s="525"/>
      <c r="AI32" s="533"/>
      <c r="AJ32" s="533"/>
      <c r="AK32" s="533"/>
      <c r="AL32" s="533"/>
      <c r="AM32" s="533"/>
      <c r="AN32" s="535"/>
    </row>
    <row r="33" spans="1:40" ht="7.5" hidden="1" customHeight="1">
      <c r="A33" s="393"/>
      <c r="B33" s="524"/>
      <c r="C33" s="393"/>
      <c r="D33" s="536"/>
      <c r="E33" s="393"/>
      <c r="F33" s="393"/>
      <c r="G33" s="393"/>
      <c r="H33" s="393"/>
      <c r="I33" s="537" t="str">
        <f>IF(H33&lt;=2,'Tabla probabilidad'!$B$5,IF(H33&lt;=24,'Tabla probabilidad'!$B$6,IF(H33&lt;=500,'Tabla probabilidad'!$B$7,IF(H33&lt;=5000,'Tabla probabilidad'!$B$8,IF(H33&gt;5000,'Tabla probabilidad'!$B$9)))))</f>
        <v>Muy Baja</v>
      </c>
      <c r="J33" s="538">
        <f>IF(H33&lt;=2,'Tabla probabilidad'!$D$5,IF(H33&lt;=24,'Tabla probabilidad'!$D$6,IF(H33&lt;=500,'Tabla probabilidad'!$D$7,IF(H33&lt;=5000,'Tabla probabilidad'!$D$8,IF(H33&gt;5000,'Tabla probabilidad'!$D$9)))))</f>
        <v>0.2</v>
      </c>
      <c r="K33" s="393"/>
      <c r="L33" s="393" t="b">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0</v>
      </c>
      <c r="M33" s="393" t="b">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0</v>
      </c>
      <c r="N33" s="393" t="e">
        <f>VLOOKUP((I33&amp;L33),Hoja1!$B$4:$C$28,2,0)</f>
        <v>#N/A</v>
      </c>
      <c r="O33" s="76">
        <v>1</v>
      </c>
      <c r="P33" s="78"/>
      <c r="Q33" s="76" t="b">
        <f t="shared" si="7"/>
        <v>0</v>
      </c>
      <c r="R33" s="76"/>
      <c r="S33" s="76"/>
      <c r="T33" s="77" t="e">
        <f>VLOOKUP(R33&amp;S33,Hoja1!$Q$4:$R$9,2,0)</f>
        <v>#N/A</v>
      </c>
      <c r="U33" s="76"/>
      <c r="V33" s="76"/>
      <c r="W33" s="76"/>
      <c r="X33" s="77" t="b">
        <f>IF(Q33="Probabilidad",($J$33*T33),IF(Q33="Impacto"," "))</f>
        <v>0</v>
      </c>
      <c r="Y33" s="77" t="b">
        <f>IF(Z33&lt;=20%,'Tabla probabilidad'!$B$5,IF(Z33&lt;=40%,'Tabla probabilidad'!$B$6,IF(Z33&lt;=60%,'Tabla probabilidad'!$B$7,IF(Z33&lt;=80%,'Tabla probabilidad'!$B$8,IF(Z33&lt;=100%,'Tabla probabilidad'!$B$9)))))</f>
        <v>0</v>
      </c>
      <c r="Z33" s="77" t="b">
        <f>IF(R33="Preventivo",(J33-(J33*T33)),IF(R33="Detectivo",(J33-(J33*T33)),IF(R33="Correctivo",(J33))))</f>
        <v>0</v>
      </c>
      <c r="AA33" s="521" t="e">
        <f>IF(AB33&lt;=20%,'Tabla probabilidad'!$B$5,IF(AB33&lt;=40%,'Tabla probabilidad'!$B$6,IF(AB33&lt;=60%,'Tabla probabilidad'!$B$7,IF(AB33&lt;=80%,'Tabla probabilidad'!$B$8,IF(AB33&lt;=100%,'Tabla probabilidad'!$B$9)))))</f>
        <v>#DIV/0!</v>
      </c>
      <c r="AB33" s="521" t="e">
        <f>AVERAGE(Z33:Z37)</f>
        <v>#DIV/0!</v>
      </c>
      <c r="AC33" s="77" t="b">
        <f t="shared" si="8"/>
        <v>0</v>
      </c>
      <c r="AD33" s="77" t="b">
        <f>IF(Q33="Probabilidad",(($M$33-0)),IF(Q33="Impacto",($M$33-($M$33*T33))))</f>
        <v>0</v>
      </c>
      <c r="AE33" s="521" t="e">
        <f>IF(AF33&lt;=20%,"Leve",IF(AF33&lt;=40%,"Menor",IF(AF33&lt;=60%,"Moderado",IF(AF33&lt;=80%,"Mayor",IF(AF33&lt;=100%,"Catastrófico")))))</f>
        <v>#DIV/0!</v>
      </c>
      <c r="AF33" s="521" t="e">
        <f>AVERAGE(AD33:AD37)</f>
        <v>#DIV/0!</v>
      </c>
      <c r="AG33" s="524" t="e">
        <f>VLOOKUP(AA33&amp;AE33,Hoja1!$B$4:$C$28,2,0)</f>
        <v>#DIV/0!</v>
      </c>
      <c r="AH33" s="393"/>
      <c r="AI33" s="531"/>
      <c r="AJ33" s="531"/>
      <c r="AK33" s="531"/>
      <c r="AL33" s="531"/>
      <c r="AM33" s="531"/>
      <c r="AN33" s="539"/>
    </row>
    <row r="34" spans="1:40" ht="7.5" hidden="1" customHeight="1">
      <c r="A34" s="393"/>
      <c r="B34" s="525"/>
      <c r="C34" s="393"/>
      <c r="D34" s="536"/>
      <c r="E34" s="393"/>
      <c r="F34" s="393"/>
      <c r="G34" s="393"/>
      <c r="H34" s="393"/>
      <c r="I34" s="537"/>
      <c r="J34" s="538"/>
      <c r="K34" s="393"/>
      <c r="L34" s="527"/>
      <c r="M34" s="527"/>
      <c r="N34" s="393"/>
      <c r="O34" s="76">
        <v>2</v>
      </c>
      <c r="P34" s="78"/>
      <c r="Q34" s="76" t="b">
        <f t="shared" si="7"/>
        <v>0</v>
      </c>
      <c r="R34" s="76"/>
      <c r="S34" s="76"/>
      <c r="T34" s="77" t="e">
        <f>VLOOKUP(R34&amp;S34,Hoja1!$Q$4:$R$9,2,0)</f>
        <v>#N/A</v>
      </c>
      <c r="U34" s="76"/>
      <c r="V34" s="76"/>
      <c r="W34" s="76"/>
      <c r="X34" s="77" t="b">
        <f t="shared" ref="X34:X37" si="14">IF(Q34="Probabilidad",($J$33*T34),IF(Q34="Impacto"," "))</f>
        <v>0</v>
      </c>
      <c r="Y34" s="77" t="b">
        <f>IF(Z34&lt;=20%,'Tabla probabilidad'!$B$5,IF(Z34&lt;=40%,'Tabla probabilidad'!$B$6,IF(Z34&lt;=60%,'Tabla probabilidad'!$B$7,IF(Z34&lt;=80%,'Tabla probabilidad'!$B$8,IF(Z34&lt;=100%,'Tabla probabilidad'!$B$9)))))</f>
        <v>0</v>
      </c>
      <c r="Z34" s="77" t="b">
        <f>IF(R34="Preventivo",(J33-(J33*T34)),IF(R34="Detectivo",(J33-(J33*T34)),IF(R34="Correctivo",(J33))))</f>
        <v>0</v>
      </c>
      <c r="AA34" s="522"/>
      <c r="AB34" s="522"/>
      <c r="AC34" s="77" t="b">
        <f t="shared" si="8"/>
        <v>0</v>
      </c>
      <c r="AD34" s="77" t="b">
        <f t="shared" ref="AD34:AD37" si="15">IF(Q34="Probabilidad",(($M$33-0)),IF(Q34="Impacto",($M$33-($M$33*T34))))</f>
        <v>0</v>
      </c>
      <c r="AE34" s="522"/>
      <c r="AF34" s="522"/>
      <c r="AG34" s="525"/>
      <c r="AH34" s="393"/>
      <c r="AI34" s="532"/>
      <c r="AJ34" s="532"/>
      <c r="AK34" s="532"/>
      <c r="AL34" s="532"/>
      <c r="AM34" s="532"/>
      <c r="AN34" s="540"/>
    </row>
    <row r="35" spans="1:40" ht="7.5" hidden="1" customHeight="1">
      <c r="A35" s="393"/>
      <c r="B35" s="525"/>
      <c r="C35" s="393"/>
      <c r="D35" s="536"/>
      <c r="E35" s="393"/>
      <c r="F35" s="393"/>
      <c r="G35" s="393"/>
      <c r="H35" s="393"/>
      <c r="I35" s="537"/>
      <c r="J35" s="538"/>
      <c r="K35" s="393"/>
      <c r="L35" s="527"/>
      <c r="M35" s="527"/>
      <c r="N35" s="393"/>
      <c r="O35" s="76">
        <v>3</v>
      </c>
      <c r="P35" s="78"/>
      <c r="Q35" s="76" t="b">
        <f t="shared" si="7"/>
        <v>0</v>
      </c>
      <c r="R35" s="76"/>
      <c r="S35" s="76"/>
      <c r="T35" s="77" t="e">
        <f>VLOOKUP(R35&amp;S35,Hoja1!$Q$4:$R$9,2,0)</f>
        <v>#N/A</v>
      </c>
      <c r="U35" s="76"/>
      <c r="V35" s="76"/>
      <c r="W35" s="76"/>
      <c r="X35" s="77" t="b">
        <f t="shared" si="14"/>
        <v>0</v>
      </c>
      <c r="Y35" s="77" t="b">
        <f>IF(Z35&lt;=20%,'Tabla probabilidad'!$B$5,IF(Z35&lt;=40%,'Tabla probabilidad'!$B$6,IF(Z35&lt;=60%,'Tabla probabilidad'!$B$7,IF(Z35&lt;=80%,'Tabla probabilidad'!$B$8,IF(Z35&lt;=100%,'Tabla probabilidad'!$B$9)))))</f>
        <v>0</v>
      </c>
      <c r="Z35" s="77" t="b">
        <f>IF(R35="Preventivo",(J33-(J33*T35)),IF(R35="Detectivo",(J33-(J33*T35)),IF(R35="Correctivo",(J33))))</f>
        <v>0</v>
      </c>
      <c r="AA35" s="522"/>
      <c r="AB35" s="522"/>
      <c r="AC35" s="77" t="b">
        <f t="shared" si="8"/>
        <v>0</v>
      </c>
      <c r="AD35" s="77" t="b">
        <f t="shared" si="15"/>
        <v>0</v>
      </c>
      <c r="AE35" s="522"/>
      <c r="AF35" s="522"/>
      <c r="AG35" s="525"/>
      <c r="AH35" s="393"/>
      <c r="AI35" s="532"/>
      <c r="AJ35" s="532"/>
      <c r="AK35" s="532"/>
      <c r="AL35" s="532"/>
      <c r="AM35" s="532"/>
      <c r="AN35" s="540"/>
    </row>
    <row r="36" spans="1:40" ht="7.5" hidden="1" customHeight="1">
      <c r="A36" s="393"/>
      <c r="B36" s="525"/>
      <c r="C36" s="393"/>
      <c r="D36" s="536"/>
      <c r="E36" s="393"/>
      <c r="F36" s="393"/>
      <c r="G36" s="393"/>
      <c r="H36" s="393"/>
      <c r="I36" s="537"/>
      <c r="J36" s="538"/>
      <c r="K36" s="393"/>
      <c r="L36" s="527"/>
      <c r="M36" s="527"/>
      <c r="N36" s="393"/>
      <c r="O36" s="76">
        <v>4</v>
      </c>
      <c r="P36" s="78"/>
      <c r="Q36" s="76" t="b">
        <f t="shared" si="7"/>
        <v>0</v>
      </c>
      <c r="R36" s="76"/>
      <c r="S36" s="76"/>
      <c r="T36" s="77" t="e">
        <f>VLOOKUP(R36&amp;S36,Hoja1!$Q$4:$R$9,2,0)</f>
        <v>#N/A</v>
      </c>
      <c r="U36" s="76"/>
      <c r="V36" s="76"/>
      <c r="W36" s="76"/>
      <c r="X36" s="77" t="b">
        <f t="shared" si="14"/>
        <v>0</v>
      </c>
      <c r="Y36" s="77" t="b">
        <f>IF(Z36&lt;=20%,'Tabla probabilidad'!$B$5,IF(Z36&lt;=40%,'Tabla probabilidad'!$B$6,IF(Z36&lt;=60%,'Tabla probabilidad'!$B$7,IF(Z36&lt;=80%,'Tabla probabilidad'!$B$8,IF(Z36&lt;=100%,'Tabla probabilidad'!$B$9)))))</f>
        <v>0</v>
      </c>
      <c r="Z36" s="77" t="b">
        <f>IF(R36="Preventivo",(J33-(J33*T36)),IF(R36="Detectivo",(J33-(J33*T36)),IF(R36="Correctivo",(J33))))</f>
        <v>0</v>
      </c>
      <c r="AA36" s="522"/>
      <c r="AB36" s="522"/>
      <c r="AC36" s="77" t="b">
        <f t="shared" si="8"/>
        <v>0</v>
      </c>
      <c r="AD36" s="77" t="b">
        <f t="shared" si="15"/>
        <v>0</v>
      </c>
      <c r="AE36" s="522"/>
      <c r="AF36" s="522"/>
      <c r="AG36" s="525"/>
      <c r="AH36" s="393"/>
      <c r="AI36" s="532"/>
      <c r="AJ36" s="532"/>
      <c r="AK36" s="532"/>
      <c r="AL36" s="532"/>
      <c r="AM36" s="532"/>
      <c r="AN36" s="540"/>
    </row>
    <row r="37" spans="1:40" ht="7.5" hidden="1" customHeight="1">
      <c r="A37" s="393"/>
      <c r="B37" s="526"/>
      <c r="C37" s="393"/>
      <c r="D37" s="536"/>
      <c r="E37" s="393"/>
      <c r="F37" s="393"/>
      <c r="G37" s="393"/>
      <c r="H37" s="393"/>
      <c r="I37" s="537"/>
      <c r="J37" s="538"/>
      <c r="K37" s="393"/>
      <c r="L37" s="527"/>
      <c r="M37" s="527"/>
      <c r="N37" s="393"/>
      <c r="O37" s="76">
        <v>5</v>
      </c>
      <c r="P37" s="79"/>
      <c r="Q37" s="76" t="b">
        <f t="shared" si="7"/>
        <v>0</v>
      </c>
      <c r="R37" s="76"/>
      <c r="S37" s="76"/>
      <c r="T37" s="77" t="e">
        <f>VLOOKUP(R37&amp;S37,Hoja1!$Q$4:$R$9,2,0)</f>
        <v>#N/A</v>
      </c>
      <c r="U37" s="76"/>
      <c r="V37" s="76"/>
      <c r="W37" s="76"/>
      <c r="X37" s="77" t="b">
        <f t="shared" si="14"/>
        <v>0</v>
      </c>
      <c r="Y37" s="77" t="b">
        <f>IF(Z37&lt;=20%,'Tabla probabilidad'!$B$5,IF(Z37&lt;=40%,'Tabla probabilidad'!$B$6,IF(Z37&lt;=60%,'Tabla probabilidad'!$B$7,IF(Z37&lt;=80%,'Tabla probabilidad'!$B$8,IF(Z37&lt;=100%,'Tabla probabilidad'!$B$9)))))</f>
        <v>0</v>
      </c>
      <c r="Z37" s="77" t="b">
        <f>IF(R37="Preventivo",(J33-(J33*T37)),IF(R37="Detectivo",(J33-(J33*T37)),IF(R37="Correctivo",(J33))))</f>
        <v>0</v>
      </c>
      <c r="AA37" s="523"/>
      <c r="AB37" s="523"/>
      <c r="AC37" s="77" t="b">
        <f t="shared" si="8"/>
        <v>0</v>
      </c>
      <c r="AD37" s="77" t="b">
        <f t="shared" si="15"/>
        <v>0</v>
      </c>
      <c r="AE37" s="523"/>
      <c r="AF37" s="523"/>
      <c r="AG37" s="526"/>
      <c r="AH37" s="393"/>
      <c r="AI37" s="533"/>
      <c r="AJ37" s="533"/>
      <c r="AK37" s="533"/>
      <c r="AL37" s="533"/>
      <c r="AM37" s="533"/>
      <c r="AN37" s="541"/>
    </row>
    <row r="38" spans="1:40" ht="7.5" hidden="1" customHeight="1"/>
    <row r="39" spans="1:40" ht="7.5" customHeight="1"/>
  </sheetData>
  <mergeCells count="202">
    <mergeCell ref="AG33:AG37"/>
    <mergeCell ref="AJ28:AJ32"/>
    <mergeCell ref="AK28:AK32"/>
    <mergeCell ref="AH28:AH32"/>
    <mergeCell ref="AI28:AI32"/>
    <mergeCell ref="AM28:AM32"/>
    <mergeCell ref="B18:B22"/>
    <mergeCell ref="B23:B27"/>
    <mergeCell ref="B28:B32"/>
    <mergeCell ref="B33:B37"/>
    <mergeCell ref="AE33:AE37"/>
    <mergeCell ref="K23:K27"/>
    <mergeCell ref="L23:L27"/>
    <mergeCell ref="M23:M27"/>
    <mergeCell ref="N23:N27"/>
    <mergeCell ref="AA23:AA27"/>
    <mergeCell ref="AB23:AB27"/>
    <mergeCell ref="AE23:AE27"/>
    <mergeCell ref="H18:H22"/>
    <mergeCell ref="AH23:AH27"/>
    <mergeCell ref="AI23:AI27"/>
    <mergeCell ref="AJ23:AJ27"/>
    <mergeCell ref="AK23:AK27"/>
    <mergeCell ref="AL23:AL27"/>
    <mergeCell ref="AM23:AM27"/>
    <mergeCell ref="AH33:AH37"/>
    <mergeCell ref="AI33:AI37"/>
    <mergeCell ref="AJ33:AJ37"/>
    <mergeCell ref="AK33:AK37"/>
    <mergeCell ref="AL33:AL37"/>
    <mergeCell ref="AM33:AM37"/>
    <mergeCell ref="AN33:AN37"/>
    <mergeCell ref="K33:K37"/>
    <mergeCell ref="L33:L37"/>
    <mergeCell ref="M33:M37"/>
    <mergeCell ref="N33:N37"/>
    <mergeCell ref="AA33:AA37"/>
    <mergeCell ref="AB33:AB37"/>
    <mergeCell ref="AF33:AF37"/>
    <mergeCell ref="AN23:AN27"/>
    <mergeCell ref="K28:K32"/>
    <mergeCell ref="L28:L32"/>
    <mergeCell ref="M28:M32"/>
    <mergeCell ref="N28:N32"/>
    <mergeCell ref="AA28:AA32"/>
    <mergeCell ref="AB28:AB32"/>
    <mergeCell ref="AE28:AE32"/>
    <mergeCell ref="AF28:AF32"/>
    <mergeCell ref="D28:D32"/>
    <mergeCell ref="E28:E32"/>
    <mergeCell ref="F28:F32"/>
    <mergeCell ref="G28:G32"/>
    <mergeCell ref="H28:H32"/>
    <mergeCell ref="I28:I32"/>
    <mergeCell ref="J28:J32"/>
    <mergeCell ref="A33:A37"/>
    <mergeCell ref="C33:C37"/>
    <mergeCell ref="D33:D37"/>
    <mergeCell ref="E33:E37"/>
    <mergeCell ref="F33:F37"/>
    <mergeCell ref="G33:G37"/>
    <mergeCell ref="H33:H37"/>
    <mergeCell ref="I33:I37"/>
    <mergeCell ref="J33:J37"/>
    <mergeCell ref="A23:A27"/>
    <mergeCell ref="AN28:AN32"/>
    <mergeCell ref="AL28:AL32"/>
    <mergeCell ref="AG28:AG32"/>
    <mergeCell ref="A18:A22"/>
    <mergeCell ref="C18:C22"/>
    <mergeCell ref="D18:D22"/>
    <mergeCell ref="E18:E22"/>
    <mergeCell ref="F18:F22"/>
    <mergeCell ref="G18:G22"/>
    <mergeCell ref="I18:I22"/>
    <mergeCell ref="J18:J22"/>
    <mergeCell ref="C23:C27"/>
    <mergeCell ref="D23:D27"/>
    <mergeCell ref="E23:E27"/>
    <mergeCell ref="F23:F27"/>
    <mergeCell ref="G23:G27"/>
    <mergeCell ref="H23:H27"/>
    <mergeCell ref="I23:I27"/>
    <mergeCell ref="J23:J27"/>
    <mergeCell ref="AM18:AM22"/>
    <mergeCell ref="AN18:AN22"/>
    <mergeCell ref="A28:A32"/>
    <mergeCell ref="C28:C32"/>
    <mergeCell ref="AL18:AL22"/>
    <mergeCell ref="AH18:AH22"/>
    <mergeCell ref="AI18:AI22"/>
    <mergeCell ref="AJ18:AJ22"/>
    <mergeCell ref="AK18:AK22"/>
    <mergeCell ref="K18:K22"/>
    <mergeCell ref="L18:L22"/>
    <mergeCell ref="AF23:AF27"/>
    <mergeCell ref="AG23:AG27"/>
    <mergeCell ref="N18:N22"/>
    <mergeCell ref="AA18:AA22"/>
    <mergeCell ref="AB18:AB22"/>
    <mergeCell ref="AE18:AE22"/>
    <mergeCell ref="AF18:AF22"/>
    <mergeCell ref="AG18:AG22"/>
    <mergeCell ref="M18:M22"/>
    <mergeCell ref="AI11:AI12"/>
    <mergeCell ref="AK11:AK12"/>
    <mergeCell ref="AJ10:AJ13"/>
    <mergeCell ref="AL10:AL13"/>
    <mergeCell ref="AA15:AA16"/>
    <mergeCell ref="AB15:AB16"/>
    <mergeCell ref="A15:A16"/>
    <mergeCell ref="C15:C16"/>
    <mergeCell ref="A10:A13"/>
    <mergeCell ref="C10:C13"/>
    <mergeCell ref="D10:D13"/>
    <mergeCell ref="E10:E13"/>
    <mergeCell ref="F10:F13"/>
    <mergeCell ref="L10:L13"/>
    <mergeCell ref="M10:M13"/>
    <mergeCell ref="G10:G13"/>
    <mergeCell ref="H10:H13"/>
    <mergeCell ref="I10:I13"/>
    <mergeCell ref="J10:J13"/>
    <mergeCell ref="K10:K13"/>
    <mergeCell ref="B10:B13"/>
    <mergeCell ref="M15:M16"/>
    <mergeCell ref="N15:N16"/>
    <mergeCell ref="I15:I16"/>
    <mergeCell ref="J15:J16"/>
    <mergeCell ref="AM15:AM16"/>
    <mergeCell ref="AJ15:AJ16"/>
    <mergeCell ref="AK15:AK16"/>
    <mergeCell ref="AL15:AL16"/>
    <mergeCell ref="AN15:AN16"/>
    <mergeCell ref="AE15:AE16"/>
    <mergeCell ref="AF15:AF16"/>
    <mergeCell ref="AG15:AG16"/>
    <mergeCell ref="AH15:AH16"/>
    <mergeCell ref="AI15:AI16"/>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M10:AM13"/>
    <mergeCell ref="AK8:AK9"/>
    <mergeCell ref="G8:G9"/>
    <mergeCell ref="H8:H9"/>
    <mergeCell ref="I8:I9"/>
    <mergeCell ref="J8:J9"/>
    <mergeCell ref="O8:O9"/>
    <mergeCell ref="B8:B9"/>
    <mergeCell ref="AL8:AL9"/>
    <mergeCell ref="K8:K9"/>
    <mergeCell ref="L8:L9"/>
    <mergeCell ref="M8:M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15:K16"/>
    <mergeCell ref="L15:L16"/>
    <mergeCell ref="A8:A9"/>
    <mergeCell ref="C8:C9"/>
    <mergeCell ref="D8:D9"/>
    <mergeCell ref="E8:E9"/>
    <mergeCell ref="D15:D16"/>
    <mergeCell ref="E15:E16"/>
    <mergeCell ref="F15:F16"/>
    <mergeCell ref="G15:G16"/>
    <mergeCell ref="H15:H16"/>
    <mergeCell ref="F8:F9"/>
    <mergeCell ref="B15:B16"/>
  </mergeCells>
  <conditionalFormatting sqref="I10">
    <cfRule type="containsText" dxfId="2268" priority="757" operator="containsText" text="Muy Baja">
      <formula>NOT(ISERROR(SEARCH("Muy Baja",I10)))</formula>
    </cfRule>
    <cfRule type="containsText" dxfId="2267" priority="758" operator="containsText" text="Baja">
      <formula>NOT(ISERROR(SEARCH("Baja",I10)))</formula>
    </cfRule>
    <cfRule type="containsText" dxfId="2266" priority="882" operator="containsText" text="Muy Alta">
      <formula>NOT(ISERROR(SEARCH("Muy Alta",I10)))</formula>
    </cfRule>
    <cfRule type="containsText" dxfId="2265" priority="883" operator="containsText" text="Alta">
      <formula>NOT(ISERROR(SEARCH("Alta",I10)))</formula>
    </cfRule>
    <cfRule type="containsText" dxfId="2264" priority="884" operator="containsText" text="Media">
      <formula>NOT(ISERROR(SEARCH("Media",I10)))</formula>
    </cfRule>
    <cfRule type="containsText" dxfId="2263" priority="885" operator="containsText" text="Media">
      <formula>NOT(ISERROR(SEARCH("Media",I10)))</formula>
    </cfRule>
    <cfRule type="containsText" dxfId="2262" priority="886" operator="containsText" text="Media">
      <formula>NOT(ISERROR(SEARCH("Media",I10)))</formula>
    </cfRule>
    <cfRule type="containsText" dxfId="2261" priority="889" operator="containsText" text="Muy Baja">
      <formula>NOT(ISERROR(SEARCH("Muy Baja",I10)))</formula>
    </cfRule>
    <cfRule type="containsText" dxfId="2260" priority="890" operator="containsText" text="Baja">
      <formula>NOT(ISERROR(SEARCH("Baja",I10)))</formula>
    </cfRule>
    <cfRule type="containsText" dxfId="2259" priority="891" operator="containsText" text="Muy Baja">
      <formula>NOT(ISERROR(SEARCH("Muy Baja",I10)))</formula>
    </cfRule>
    <cfRule type="containsText" dxfId="2258" priority="892" operator="containsText" text="Muy Baja">
      <formula>NOT(ISERROR(SEARCH("Muy Baja",I10)))</formula>
    </cfRule>
    <cfRule type="containsText" dxfId="2257" priority="893" operator="containsText" text="Muy Baja">
      <formula>NOT(ISERROR(SEARCH("Muy Baja",I10)))</formula>
    </cfRule>
    <cfRule type="containsText" dxfId="2256" priority="894" operator="containsText" text="Muy Baja'Tabla probabilidad'!">
      <formula>NOT(ISERROR(SEARCH("Muy Baja'Tabla probabilidad'!",I10)))</formula>
    </cfRule>
    <cfRule type="containsText" dxfId="2255" priority="895" operator="containsText" text="Muy bajo">
      <formula>NOT(ISERROR(SEARCH("Muy bajo",I10)))</formula>
    </cfRule>
    <cfRule type="containsText" dxfId="2254" priority="904" operator="containsText" text="Alta">
      <formula>NOT(ISERROR(SEARCH("Alta",I10)))</formula>
    </cfRule>
    <cfRule type="containsText" dxfId="2253" priority="905" operator="containsText" text="Media">
      <formula>NOT(ISERROR(SEARCH("Media",I10)))</formula>
    </cfRule>
    <cfRule type="containsText" dxfId="2252" priority="906" operator="containsText" text="Baja">
      <formula>NOT(ISERROR(SEARCH("Baja",I10)))</formula>
    </cfRule>
    <cfRule type="containsText" dxfId="2251" priority="907" operator="containsText" text="Muy baja">
      <formula>NOT(ISERROR(SEARCH("Muy baja",I10)))</formula>
    </cfRule>
    <cfRule type="cellIs" dxfId="2250" priority="910" operator="between">
      <formula>1</formula>
      <formula>2</formula>
    </cfRule>
    <cfRule type="cellIs" dxfId="2249" priority="911" operator="between">
      <formula>0</formula>
      <formula>2</formula>
    </cfRule>
  </conditionalFormatting>
  <conditionalFormatting sqref="I10">
    <cfRule type="containsText" dxfId="2248" priority="760" operator="containsText" text="Muy Alta">
      <formula>NOT(ISERROR(SEARCH("Muy Alta",I10)))</formula>
    </cfRule>
  </conditionalFormatting>
  <conditionalFormatting sqref="L10 L14:L15 L18 L23 L28 L33">
    <cfRule type="containsText" dxfId="2247" priority="751" operator="containsText" text="Catastrófico">
      <formula>NOT(ISERROR(SEARCH("Catastrófico",L10)))</formula>
    </cfRule>
    <cfRule type="containsText" dxfId="2246" priority="752" operator="containsText" text="Mayor">
      <formula>NOT(ISERROR(SEARCH("Mayor",L10)))</formula>
    </cfRule>
    <cfRule type="containsText" dxfId="2245" priority="753" operator="containsText" text="Alta">
      <formula>NOT(ISERROR(SEARCH("Alta",L10)))</formula>
    </cfRule>
    <cfRule type="containsText" dxfId="2244" priority="754" operator="containsText" text="Moderado">
      <formula>NOT(ISERROR(SEARCH("Moderado",L10)))</formula>
    </cfRule>
    <cfRule type="containsText" dxfId="2243" priority="755" operator="containsText" text="Menor">
      <formula>NOT(ISERROR(SEARCH("Menor",L10)))</formula>
    </cfRule>
    <cfRule type="containsText" dxfId="2242" priority="756" operator="containsText" text="Leve">
      <formula>NOT(ISERROR(SEARCH("Leve",L10)))</formula>
    </cfRule>
  </conditionalFormatting>
  <conditionalFormatting sqref="N10 N14:N15">
    <cfRule type="containsText" dxfId="2241" priority="746" operator="containsText" text="Extremo">
      <formula>NOT(ISERROR(SEARCH("Extremo",N10)))</formula>
    </cfRule>
    <cfRule type="containsText" dxfId="2240" priority="747" operator="containsText" text="Alto">
      <formula>NOT(ISERROR(SEARCH("Alto",N10)))</formula>
    </cfRule>
    <cfRule type="containsText" dxfId="2239" priority="748" operator="containsText" text="Bajo">
      <formula>NOT(ISERROR(SEARCH("Bajo",N10)))</formula>
    </cfRule>
    <cfRule type="containsText" dxfId="2238" priority="749" operator="containsText" text="Moderado">
      <formula>NOT(ISERROR(SEARCH("Moderado",N10)))</formula>
    </cfRule>
    <cfRule type="containsText" dxfId="2237" priority="750" operator="containsText" text="Extremo">
      <formula>NOT(ISERROR(SEARCH("Extremo",N10)))</formula>
    </cfRule>
  </conditionalFormatting>
  <conditionalFormatting sqref="M10 M14:M15 M18 M23 M28 M33">
    <cfRule type="containsText" dxfId="2236" priority="740" operator="containsText" text="Catastrófico">
      <formula>NOT(ISERROR(SEARCH("Catastrófico",M10)))</formula>
    </cfRule>
    <cfRule type="containsText" dxfId="2235" priority="741" operator="containsText" text="Mayor">
      <formula>NOT(ISERROR(SEARCH("Mayor",M10)))</formula>
    </cfRule>
    <cfRule type="containsText" dxfId="2234" priority="742" operator="containsText" text="Alta">
      <formula>NOT(ISERROR(SEARCH("Alta",M10)))</formula>
    </cfRule>
    <cfRule type="containsText" dxfId="2233" priority="743" operator="containsText" text="Moderado">
      <formula>NOT(ISERROR(SEARCH("Moderado",M10)))</formula>
    </cfRule>
    <cfRule type="containsText" dxfId="2232" priority="744" operator="containsText" text="Menor">
      <formula>NOT(ISERROR(SEARCH("Menor",M10)))</formula>
    </cfRule>
    <cfRule type="containsText" dxfId="2231" priority="745" operator="containsText" text="Leve">
      <formula>NOT(ISERROR(SEARCH("Leve",M10)))</formula>
    </cfRule>
  </conditionalFormatting>
  <conditionalFormatting sqref="Y10:Y13 Y17">
    <cfRule type="containsText" dxfId="2230" priority="674" operator="containsText" text="Muy Alta">
      <formula>NOT(ISERROR(SEARCH("Muy Alta",Y10)))</formula>
    </cfRule>
    <cfRule type="containsText" dxfId="2229" priority="675" operator="containsText" text="Alta">
      <formula>NOT(ISERROR(SEARCH("Alta",Y10)))</formula>
    </cfRule>
    <cfRule type="containsText" dxfId="2228" priority="676" operator="containsText" text="Media">
      <formula>NOT(ISERROR(SEARCH("Media",Y10)))</formula>
    </cfRule>
    <cfRule type="containsText" dxfId="2227" priority="677" operator="containsText" text="Muy Baja">
      <formula>NOT(ISERROR(SEARCH("Muy Baja",Y10)))</formula>
    </cfRule>
    <cfRule type="containsText" dxfId="2226" priority="678" operator="containsText" text="Baja">
      <formula>NOT(ISERROR(SEARCH("Baja",Y10)))</formula>
    </cfRule>
    <cfRule type="containsText" dxfId="2225" priority="679" operator="containsText" text="Muy Baja">
      <formula>NOT(ISERROR(SEARCH("Muy Baja",Y10)))</formula>
    </cfRule>
  </conditionalFormatting>
  <conditionalFormatting sqref="AC10:AC13 AC17">
    <cfRule type="containsText" dxfId="2224" priority="669" operator="containsText" text="Catastrófico">
      <formula>NOT(ISERROR(SEARCH("Catastrófico",AC10)))</formula>
    </cfRule>
    <cfRule type="containsText" dxfId="2223" priority="670" operator="containsText" text="Mayor">
      <formula>NOT(ISERROR(SEARCH("Mayor",AC10)))</formula>
    </cfRule>
    <cfRule type="containsText" dxfId="2222" priority="671" operator="containsText" text="Moderado">
      <formula>NOT(ISERROR(SEARCH("Moderado",AC10)))</formula>
    </cfRule>
    <cfRule type="containsText" dxfId="2221" priority="672" operator="containsText" text="Menor">
      <formula>NOT(ISERROR(SEARCH("Menor",AC10)))</formula>
    </cfRule>
    <cfRule type="containsText" dxfId="2220" priority="673" operator="containsText" text="Leve">
      <formula>NOT(ISERROR(SEARCH("Leve",AC10)))</formula>
    </cfRule>
  </conditionalFormatting>
  <conditionalFormatting sqref="AG10">
    <cfRule type="containsText" dxfId="2219" priority="660" operator="containsText" text="Extremo">
      <formula>NOT(ISERROR(SEARCH("Extremo",AG10)))</formula>
    </cfRule>
    <cfRule type="containsText" dxfId="2218" priority="661" operator="containsText" text="Alto">
      <formula>NOT(ISERROR(SEARCH("Alto",AG10)))</formula>
    </cfRule>
    <cfRule type="containsText" dxfId="2217" priority="662" operator="containsText" text="Moderado">
      <formula>NOT(ISERROR(SEARCH("Moderado",AG10)))</formula>
    </cfRule>
    <cfRule type="containsText" dxfId="2216" priority="663" operator="containsText" text="Menor">
      <formula>NOT(ISERROR(SEARCH("Menor",AG10)))</formula>
    </cfRule>
    <cfRule type="containsText" dxfId="2215" priority="664" operator="containsText" text="Bajo">
      <formula>NOT(ISERROR(SEARCH("Bajo",AG10)))</formula>
    </cfRule>
    <cfRule type="containsText" dxfId="2214" priority="665" operator="containsText" text="Moderado">
      <formula>NOT(ISERROR(SEARCH("Moderado",AG10)))</formula>
    </cfRule>
    <cfRule type="containsText" dxfId="2213" priority="666" operator="containsText" text="Extremo">
      <formula>NOT(ISERROR(SEARCH("Extremo",AG10)))</formula>
    </cfRule>
    <cfRule type="containsText" dxfId="2212" priority="667" operator="containsText" text="Baja">
      <formula>NOT(ISERROR(SEARCH("Baja",AG10)))</formula>
    </cfRule>
    <cfRule type="containsText" dxfId="2211" priority="668" operator="containsText" text="Alto">
      <formula>NOT(ISERROR(SEARCH("Alto",AG10)))</formula>
    </cfRule>
  </conditionalFormatting>
  <conditionalFormatting sqref="AA10:AA37">
    <cfRule type="containsText" dxfId="2210" priority="60" operator="containsText" text="Muy Baja">
      <formula>NOT(ISERROR(SEARCH("Muy Baja",AA10)))</formula>
    </cfRule>
    <cfRule type="containsText" dxfId="2209" priority="649" operator="containsText" text="Muy Alta">
      <formula>NOT(ISERROR(SEARCH("Muy Alta",AA10)))</formula>
    </cfRule>
    <cfRule type="containsText" dxfId="2208" priority="650" operator="containsText" text="Alta">
      <formula>NOT(ISERROR(SEARCH("Alta",AA10)))</formula>
    </cfRule>
    <cfRule type="containsText" dxfId="2207" priority="651" operator="containsText" text="Media">
      <formula>NOT(ISERROR(SEARCH("Media",AA10)))</formula>
    </cfRule>
    <cfRule type="containsText" dxfId="2206" priority="652" operator="containsText" text="Baja">
      <formula>NOT(ISERROR(SEARCH("Baja",AA10)))</formula>
    </cfRule>
    <cfRule type="containsText" dxfId="2205" priority="653" operator="containsText" text="Muy Baja">
      <formula>NOT(ISERROR(SEARCH("Muy Baja",AA10)))</formula>
    </cfRule>
  </conditionalFormatting>
  <conditionalFormatting sqref="AE10:AE13">
    <cfRule type="containsText" dxfId="2204" priority="644" operator="containsText" text="Catastrófico">
      <formula>NOT(ISERROR(SEARCH("Catastrófico",AE10)))</formula>
    </cfRule>
    <cfRule type="containsText" dxfId="2203" priority="645" operator="containsText" text="Moderado">
      <formula>NOT(ISERROR(SEARCH("Moderado",AE10)))</formula>
    </cfRule>
    <cfRule type="containsText" dxfId="2202" priority="646" operator="containsText" text="Menor">
      <formula>NOT(ISERROR(SEARCH("Menor",AE10)))</formula>
    </cfRule>
    <cfRule type="containsText" dxfId="2201" priority="647" operator="containsText" text="Leve">
      <formula>NOT(ISERROR(SEARCH("Leve",AE10)))</formula>
    </cfRule>
    <cfRule type="containsText" dxfId="2200" priority="648" operator="containsText" text="Mayor">
      <formula>NOT(ISERROR(SEARCH("Mayor",AE10)))</formula>
    </cfRule>
  </conditionalFormatting>
  <conditionalFormatting sqref="I14:I15">
    <cfRule type="containsText" dxfId="2199" priority="621" operator="containsText" text="Muy Baja">
      <formula>NOT(ISERROR(SEARCH("Muy Baja",I14)))</formula>
    </cfRule>
    <cfRule type="containsText" dxfId="2198" priority="622" operator="containsText" text="Baja">
      <formula>NOT(ISERROR(SEARCH("Baja",I14)))</formula>
    </cfRule>
    <cfRule type="containsText" dxfId="2197" priority="624" operator="containsText" text="Muy Alta">
      <formula>NOT(ISERROR(SEARCH("Muy Alta",I14)))</formula>
    </cfRule>
    <cfRule type="containsText" dxfId="2196" priority="625" operator="containsText" text="Alta">
      <formula>NOT(ISERROR(SEARCH("Alta",I14)))</formula>
    </cfRule>
    <cfRule type="containsText" dxfId="2195" priority="626" operator="containsText" text="Media">
      <formula>NOT(ISERROR(SEARCH("Media",I14)))</formula>
    </cfRule>
    <cfRule type="containsText" dxfId="2194" priority="627" operator="containsText" text="Media">
      <formula>NOT(ISERROR(SEARCH("Media",I14)))</formula>
    </cfRule>
    <cfRule type="containsText" dxfId="2193" priority="628" operator="containsText" text="Media">
      <formula>NOT(ISERROR(SEARCH("Media",I14)))</formula>
    </cfRule>
    <cfRule type="containsText" dxfId="2192" priority="629" operator="containsText" text="Muy Baja">
      <formula>NOT(ISERROR(SEARCH("Muy Baja",I14)))</formula>
    </cfRule>
    <cfRule type="containsText" dxfId="2191" priority="630" operator="containsText" text="Baja">
      <formula>NOT(ISERROR(SEARCH("Baja",I14)))</formula>
    </cfRule>
    <cfRule type="containsText" dxfId="2190" priority="631" operator="containsText" text="Muy Baja">
      <formula>NOT(ISERROR(SEARCH("Muy Baja",I14)))</formula>
    </cfRule>
    <cfRule type="containsText" dxfId="2189" priority="632" operator="containsText" text="Muy Baja">
      <formula>NOT(ISERROR(SEARCH("Muy Baja",I14)))</formula>
    </cfRule>
    <cfRule type="containsText" dxfId="2188" priority="633" operator="containsText" text="Muy Baja">
      <formula>NOT(ISERROR(SEARCH("Muy Baja",I14)))</formula>
    </cfRule>
    <cfRule type="containsText" dxfId="2187" priority="634" operator="containsText" text="Muy Baja'Tabla probabilidad'!">
      <formula>NOT(ISERROR(SEARCH("Muy Baja'Tabla probabilidad'!",I14)))</formula>
    </cfRule>
    <cfRule type="containsText" dxfId="2186" priority="635" operator="containsText" text="Muy bajo">
      <formula>NOT(ISERROR(SEARCH("Muy bajo",I14)))</formula>
    </cfRule>
    <cfRule type="containsText" dxfId="2185" priority="636" operator="containsText" text="Alta">
      <formula>NOT(ISERROR(SEARCH("Alta",I14)))</formula>
    </cfRule>
    <cfRule type="containsText" dxfId="2184" priority="637" operator="containsText" text="Media">
      <formula>NOT(ISERROR(SEARCH("Media",I14)))</formula>
    </cfRule>
    <cfRule type="containsText" dxfId="2183" priority="638" operator="containsText" text="Baja">
      <formula>NOT(ISERROR(SEARCH("Baja",I14)))</formula>
    </cfRule>
    <cfRule type="containsText" dxfId="2182" priority="639" operator="containsText" text="Muy baja">
      <formula>NOT(ISERROR(SEARCH("Muy baja",I14)))</formula>
    </cfRule>
    <cfRule type="cellIs" dxfId="2181" priority="642" operator="between">
      <formula>1</formula>
      <formula>2</formula>
    </cfRule>
    <cfRule type="cellIs" dxfId="2180" priority="643" operator="between">
      <formula>0</formula>
      <formula>2</formula>
    </cfRule>
  </conditionalFormatting>
  <conditionalFormatting sqref="I14:I15">
    <cfRule type="containsText" dxfId="2179" priority="623" operator="containsText" text="Muy Alta">
      <formula>NOT(ISERROR(SEARCH("Muy Alta",I14)))</formula>
    </cfRule>
  </conditionalFormatting>
  <conditionalFormatting sqref="Y14">
    <cfRule type="containsText" dxfId="2178" priority="615" operator="containsText" text="Muy Alta">
      <formula>NOT(ISERROR(SEARCH("Muy Alta",Y14)))</formula>
    </cfRule>
    <cfRule type="containsText" dxfId="2177" priority="616" operator="containsText" text="Alta">
      <formula>NOT(ISERROR(SEARCH("Alta",Y14)))</formula>
    </cfRule>
    <cfRule type="containsText" dxfId="2176" priority="617" operator="containsText" text="Media">
      <formula>NOT(ISERROR(SEARCH("Media",Y14)))</formula>
    </cfRule>
    <cfRule type="containsText" dxfId="2175" priority="618" operator="containsText" text="Muy Baja">
      <formula>NOT(ISERROR(SEARCH("Muy Baja",Y14)))</formula>
    </cfRule>
    <cfRule type="containsText" dxfId="2174" priority="619" operator="containsText" text="Baja">
      <formula>NOT(ISERROR(SEARCH("Baja",Y14)))</formula>
    </cfRule>
    <cfRule type="containsText" dxfId="2173" priority="620" operator="containsText" text="Muy Baja">
      <formula>NOT(ISERROR(SEARCH("Muy Baja",Y14)))</formula>
    </cfRule>
  </conditionalFormatting>
  <conditionalFormatting sqref="AC14">
    <cfRule type="containsText" dxfId="2172" priority="610" operator="containsText" text="Catastrófico">
      <formula>NOT(ISERROR(SEARCH("Catastrófico",AC14)))</formula>
    </cfRule>
    <cfRule type="containsText" dxfId="2171" priority="611" operator="containsText" text="Mayor">
      <formula>NOT(ISERROR(SEARCH("Mayor",AC14)))</formula>
    </cfRule>
    <cfRule type="containsText" dxfId="2170" priority="612" operator="containsText" text="Moderado">
      <formula>NOT(ISERROR(SEARCH("Moderado",AC14)))</formula>
    </cfRule>
    <cfRule type="containsText" dxfId="2169" priority="613" operator="containsText" text="Menor">
      <formula>NOT(ISERROR(SEARCH("Menor",AC14)))</formula>
    </cfRule>
    <cfRule type="containsText" dxfId="2168" priority="614" operator="containsText" text="Leve">
      <formula>NOT(ISERROR(SEARCH("Leve",AC14)))</formula>
    </cfRule>
  </conditionalFormatting>
  <conditionalFormatting sqref="AG14">
    <cfRule type="containsText" dxfId="2167" priority="601" operator="containsText" text="Extremo">
      <formula>NOT(ISERROR(SEARCH("Extremo",AG14)))</formula>
    </cfRule>
    <cfRule type="containsText" dxfId="2166" priority="602" operator="containsText" text="Alto">
      <formula>NOT(ISERROR(SEARCH("Alto",AG14)))</formula>
    </cfRule>
    <cfRule type="containsText" dxfId="2165" priority="603" operator="containsText" text="Moderado">
      <formula>NOT(ISERROR(SEARCH("Moderado",AG14)))</formula>
    </cfRule>
    <cfRule type="containsText" dxfId="2164" priority="604" operator="containsText" text="Menor">
      <formula>NOT(ISERROR(SEARCH("Menor",AG14)))</formula>
    </cfRule>
    <cfRule type="containsText" dxfId="2163" priority="605" operator="containsText" text="Bajo">
      <formula>NOT(ISERROR(SEARCH("Bajo",AG14)))</formula>
    </cfRule>
    <cfRule type="containsText" dxfId="2162" priority="606" operator="containsText" text="Moderado">
      <formula>NOT(ISERROR(SEARCH("Moderado",AG14)))</formula>
    </cfRule>
    <cfRule type="containsText" dxfId="2161" priority="607" operator="containsText" text="Extremo">
      <formula>NOT(ISERROR(SEARCH("Extremo",AG14)))</formula>
    </cfRule>
    <cfRule type="containsText" dxfId="2160" priority="608" operator="containsText" text="Baja">
      <formula>NOT(ISERROR(SEARCH("Baja",AG14)))</formula>
    </cfRule>
    <cfRule type="containsText" dxfId="2159" priority="609" operator="containsText" text="Alto">
      <formula>NOT(ISERROR(SEARCH("Alto",AG14)))</formula>
    </cfRule>
  </conditionalFormatting>
  <conditionalFormatting sqref="AE14">
    <cfRule type="containsText" dxfId="2158" priority="591" operator="containsText" text="Catastrófico">
      <formula>NOT(ISERROR(SEARCH("Catastrófico",AE14)))</formula>
    </cfRule>
    <cfRule type="containsText" dxfId="2157" priority="592" operator="containsText" text="Moderado">
      <formula>NOT(ISERROR(SEARCH("Moderado",AE14)))</formula>
    </cfRule>
    <cfRule type="containsText" dxfId="2156" priority="593" operator="containsText" text="Menor">
      <formula>NOT(ISERROR(SEARCH("Menor",AE14)))</formula>
    </cfRule>
    <cfRule type="containsText" dxfId="2155" priority="594" operator="containsText" text="Leve">
      <formula>NOT(ISERROR(SEARCH("Leve",AE14)))</formula>
    </cfRule>
    <cfRule type="containsText" dxfId="2154" priority="595" operator="containsText" text="Mayor">
      <formula>NOT(ISERROR(SEARCH("Mayor",AE14)))</formula>
    </cfRule>
  </conditionalFormatting>
  <conditionalFormatting sqref="Y15:Y16">
    <cfRule type="containsText" dxfId="2153" priority="585" operator="containsText" text="Muy Alta">
      <formula>NOT(ISERROR(SEARCH("Muy Alta",Y15)))</formula>
    </cfRule>
    <cfRule type="containsText" dxfId="2152" priority="586" operator="containsText" text="Alta">
      <formula>NOT(ISERROR(SEARCH("Alta",Y15)))</formula>
    </cfRule>
    <cfRule type="containsText" dxfId="2151" priority="587" operator="containsText" text="Media">
      <formula>NOT(ISERROR(SEARCH("Media",Y15)))</formula>
    </cfRule>
    <cfRule type="containsText" dxfId="2150" priority="588" operator="containsText" text="Muy Baja">
      <formula>NOT(ISERROR(SEARCH("Muy Baja",Y15)))</formula>
    </cfRule>
    <cfRule type="containsText" dxfId="2149" priority="589" operator="containsText" text="Baja">
      <formula>NOT(ISERROR(SEARCH("Baja",Y15)))</formula>
    </cfRule>
    <cfRule type="containsText" dxfId="2148" priority="590" operator="containsText" text="Muy Baja">
      <formula>NOT(ISERROR(SEARCH("Muy Baja",Y15)))</formula>
    </cfRule>
  </conditionalFormatting>
  <conditionalFormatting sqref="AC15:AC16">
    <cfRule type="containsText" dxfId="2147" priority="580" operator="containsText" text="Catastrófico">
      <formula>NOT(ISERROR(SEARCH("Catastrófico",AC15)))</formula>
    </cfRule>
    <cfRule type="containsText" dxfId="2146" priority="581" operator="containsText" text="Mayor">
      <formula>NOT(ISERROR(SEARCH("Mayor",AC15)))</formula>
    </cfRule>
    <cfRule type="containsText" dxfId="2145" priority="582" operator="containsText" text="Moderado">
      <formula>NOT(ISERROR(SEARCH("Moderado",AC15)))</formula>
    </cfRule>
    <cfRule type="containsText" dxfId="2144" priority="583" operator="containsText" text="Menor">
      <formula>NOT(ISERROR(SEARCH("Menor",AC15)))</formula>
    </cfRule>
    <cfRule type="containsText" dxfId="2143" priority="584" operator="containsText" text="Leve">
      <formula>NOT(ISERROR(SEARCH("Leve",AC15)))</formula>
    </cfRule>
  </conditionalFormatting>
  <conditionalFormatting sqref="AG15">
    <cfRule type="containsText" dxfId="2142" priority="571" operator="containsText" text="Extremo">
      <formula>NOT(ISERROR(SEARCH("Extremo",AG15)))</formula>
    </cfRule>
    <cfRule type="containsText" dxfId="2141" priority="572" operator="containsText" text="Alto">
      <formula>NOT(ISERROR(SEARCH("Alto",AG15)))</formula>
    </cfRule>
    <cfRule type="containsText" dxfId="2140" priority="573" operator="containsText" text="Moderado">
      <formula>NOT(ISERROR(SEARCH("Moderado",AG15)))</formula>
    </cfRule>
    <cfRule type="containsText" dxfId="2139" priority="574" operator="containsText" text="Menor">
      <formula>NOT(ISERROR(SEARCH("Menor",AG15)))</formula>
    </cfRule>
    <cfRule type="containsText" dxfId="2138" priority="575" operator="containsText" text="Bajo">
      <formula>NOT(ISERROR(SEARCH("Bajo",AG15)))</formula>
    </cfRule>
    <cfRule type="containsText" dxfId="2137" priority="576" operator="containsText" text="Moderado">
      <formula>NOT(ISERROR(SEARCH("Moderado",AG15)))</formula>
    </cfRule>
    <cfRule type="containsText" dxfId="2136" priority="577" operator="containsText" text="Extremo">
      <formula>NOT(ISERROR(SEARCH("Extremo",AG15)))</formula>
    </cfRule>
    <cfRule type="containsText" dxfId="2135" priority="578" operator="containsText" text="Baja">
      <formula>NOT(ISERROR(SEARCH("Baja",AG15)))</formula>
    </cfRule>
    <cfRule type="containsText" dxfId="2134" priority="579" operator="containsText" text="Alto">
      <formula>NOT(ISERROR(SEARCH("Alto",AG15)))</formula>
    </cfRule>
  </conditionalFormatting>
  <conditionalFormatting sqref="AE15:AE16">
    <cfRule type="containsText" dxfId="2133" priority="561" operator="containsText" text="Catastrófico">
      <formula>NOT(ISERROR(SEARCH("Catastrófico",AE15)))</formula>
    </cfRule>
    <cfRule type="containsText" dxfId="2132" priority="562" operator="containsText" text="Moderado">
      <formula>NOT(ISERROR(SEARCH("Moderado",AE15)))</formula>
    </cfRule>
    <cfRule type="containsText" dxfId="2131" priority="563" operator="containsText" text="Menor">
      <formula>NOT(ISERROR(SEARCH("Menor",AE15)))</formula>
    </cfRule>
    <cfRule type="containsText" dxfId="2130" priority="564" operator="containsText" text="Leve">
      <formula>NOT(ISERROR(SEARCH("Leve",AE15)))</formula>
    </cfRule>
    <cfRule type="containsText" dxfId="2129" priority="565" operator="containsText" text="Mayor">
      <formula>NOT(ISERROR(SEARCH("Mayor",AE15)))</formula>
    </cfRule>
  </conditionalFormatting>
  <conditionalFormatting sqref="I18">
    <cfRule type="containsText" dxfId="2128" priority="461" operator="containsText" text="Muy Baja">
      <formula>NOT(ISERROR(SEARCH("Muy Baja",I18)))</formula>
    </cfRule>
    <cfRule type="containsText" dxfId="2127" priority="462" operator="containsText" text="Baja">
      <formula>NOT(ISERROR(SEARCH("Baja",I18)))</formula>
    </cfRule>
    <cfRule type="containsText" dxfId="2126" priority="464" operator="containsText" text="Muy Alta">
      <formula>NOT(ISERROR(SEARCH("Muy Alta",I18)))</formula>
    </cfRule>
    <cfRule type="containsText" dxfId="2125" priority="465" operator="containsText" text="Alta">
      <formula>NOT(ISERROR(SEARCH("Alta",I18)))</formula>
    </cfRule>
    <cfRule type="containsText" dxfId="2124" priority="466" operator="containsText" text="Media">
      <formula>NOT(ISERROR(SEARCH("Media",I18)))</formula>
    </cfRule>
    <cfRule type="containsText" dxfId="2123" priority="467" operator="containsText" text="Media">
      <formula>NOT(ISERROR(SEARCH("Media",I18)))</formula>
    </cfRule>
    <cfRule type="containsText" dxfId="2122" priority="468" operator="containsText" text="Media">
      <formula>NOT(ISERROR(SEARCH("Media",I18)))</formula>
    </cfRule>
    <cfRule type="containsText" dxfId="2121" priority="469" operator="containsText" text="Muy Baja">
      <formula>NOT(ISERROR(SEARCH("Muy Baja",I18)))</formula>
    </cfRule>
    <cfRule type="containsText" dxfId="2120" priority="470" operator="containsText" text="Baja">
      <formula>NOT(ISERROR(SEARCH("Baja",I18)))</formula>
    </cfRule>
    <cfRule type="containsText" dxfId="2119" priority="471" operator="containsText" text="Muy Baja">
      <formula>NOT(ISERROR(SEARCH("Muy Baja",I18)))</formula>
    </cfRule>
    <cfRule type="containsText" dxfId="2118" priority="472" operator="containsText" text="Muy Baja">
      <formula>NOT(ISERROR(SEARCH("Muy Baja",I18)))</formula>
    </cfRule>
    <cfRule type="containsText" dxfId="2117" priority="473" operator="containsText" text="Muy Baja">
      <formula>NOT(ISERROR(SEARCH("Muy Baja",I18)))</formula>
    </cfRule>
    <cfRule type="containsText" dxfId="2116" priority="474" operator="containsText" text="Muy Baja'Tabla probabilidad'!">
      <formula>NOT(ISERROR(SEARCH("Muy Baja'Tabla probabilidad'!",I18)))</formula>
    </cfRule>
    <cfRule type="containsText" dxfId="2115" priority="475" operator="containsText" text="Muy bajo">
      <formula>NOT(ISERROR(SEARCH("Muy bajo",I18)))</formula>
    </cfRule>
    <cfRule type="containsText" dxfId="2114" priority="476" operator="containsText" text="Alta">
      <formula>NOT(ISERROR(SEARCH("Alta",I18)))</formula>
    </cfRule>
    <cfRule type="containsText" dxfId="2113" priority="477" operator="containsText" text="Media">
      <formula>NOT(ISERROR(SEARCH("Media",I18)))</formula>
    </cfRule>
    <cfRule type="containsText" dxfId="2112" priority="478" operator="containsText" text="Baja">
      <formula>NOT(ISERROR(SEARCH("Baja",I18)))</formula>
    </cfRule>
    <cfRule type="containsText" dxfId="2111" priority="479" operator="containsText" text="Muy baja">
      <formula>NOT(ISERROR(SEARCH("Muy baja",I18)))</formula>
    </cfRule>
    <cfRule type="cellIs" dxfId="2110" priority="482" operator="between">
      <formula>1</formula>
      <formula>2</formula>
    </cfRule>
    <cfRule type="cellIs" dxfId="2109" priority="483" operator="between">
      <formula>0</formula>
      <formula>2</formula>
    </cfRule>
  </conditionalFormatting>
  <conditionalFormatting sqref="I18">
    <cfRule type="containsText" dxfId="2108" priority="463" operator="containsText" text="Muy Alta">
      <formula>NOT(ISERROR(SEARCH("Muy Alta",I18)))</formula>
    </cfRule>
  </conditionalFormatting>
  <conditionalFormatting sqref="AE17">
    <cfRule type="containsText" dxfId="2107" priority="341" operator="containsText" text="Catastrófico">
      <formula>NOT(ISERROR(SEARCH("Catastrófico",AE17)))</formula>
    </cfRule>
    <cfRule type="containsText" dxfId="2106" priority="342" operator="containsText" text="Moderado">
      <formula>NOT(ISERROR(SEARCH("Moderado",AE17)))</formula>
    </cfRule>
    <cfRule type="containsText" dxfId="2105" priority="343" operator="containsText" text="Menor">
      <formula>NOT(ISERROR(SEARCH("Menor",AE17)))</formula>
    </cfRule>
    <cfRule type="containsText" dxfId="2104" priority="344" operator="containsText" text="Leve">
      <formula>NOT(ISERROR(SEARCH("Leve",AE17)))</formula>
    </cfRule>
    <cfRule type="containsText" dxfId="2103" priority="345" operator="containsText" text="Mayor">
      <formula>NOT(ISERROR(SEARCH("Mayor",AE17)))</formula>
    </cfRule>
  </conditionalFormatting>
  <conditionalFormatting sqref="N18">
    <cfRule type="containsText" dxfId="2102" priority="336" operator="containsText" text="Extremo">
      <formula>NOT(ISERROR(SEARCH("Extremo",N18)))</formula>
    </cfRule>
    <cfRule type="containsText" dxfId="2101" priority="337" operator="containsText" text="Alto">
      <formula>NOT(ISERROR(SEARCH("Alto",N18)))</formula>
    </cfRule>
    <cfRule type="containsText" dxfId="2100" priority="338" operator="containsText" text="Bajo">
      <formula>NOT(ISERROR(SEARCH("Bajo",N18)))</formula>
    </cfRule>
    <cfRule type="containsText" dxfId="2099" priority="339" operator="containsText" text="Moderado">
      <formula>NOT(ISERROR(SEARCH("Moderado",N18)))</formula>
    </cfRule>
    <cfRule type="containsText" dxfId="2098" priority="340" operator="containsText" text="Extremo">
      <formula>NOT(ISERROR(SEARCH("Extremo",N18)))</formula>
    </cfRule>
  </conditionalFormatting>
  <conditionalFormatting sqref="Y18:Y22">
    <cfRule type="containsText" dxfId="2097" priority="295" operator="containsText" text="Muy Alta">
      <formula>NOT(ISERROR(SEARCH("Muy Alta",Y18)))</formula>
    </cfRule>
    <cfRule type="containsText" dxfId="2096" priority="296" operator="containsText" text="Alta">
      <formula>NOT(ISERROR(SEARCH("Alta",Y18)))</formula>
    </cfRule>
    <cfRule type="containsText" dxfId="2095" priority="297" operator="containsText" text="Media">
      <formula>NOT(ISERROR(SEARCH("Media",Y18)))</formula>
    </cfRule>
    <cfRule type="containsText" dxfId="2094" priority="298" operator="containsText" text="Muy Baja">
      <formula>NOT(ISERROR(SEARCH("Muy Baja",Y18)))</formula>
    </cfRule>
    <cfRule type="containsText" dxfId="2093" priority="299" operator="containsText" text="Baja">
      <formula>NOT(ISERROR(SEARCH("Baja",Y18)))</formula>
    </cfRule>
    <cfRule type="containsText" dxfId="2092" priority="300" operator="containsText" text="Muy Baja">
      <formula>NOT(ISERROR(SEARCH("Muy Baja",Y18)))</formula>
    </cfRule>
  </conditionalFormatting>
  <conditionalFormatting sqref="AC18:AC22">
    <cfRule type="containsText" dxfId="2091" priority="290" operator="containsText" text="Catastrófico">
      <formula>NOT(ISERROR(SEARCH("Catastrófico",AC18)))</formula>
    </cfRule>
    <cfRule type="containsText" dxfId="2090" priority="291" operator="containsText" text="Mayor">
      <formula>NOT(ISERROR(SEARCH("Mayor",AC18)))</formula>
    </cfRule>
    <cfRule type="containsText" dxfId="2089" priority="292" operator="containsText" text="Moderado">
      <formula>NOT(ISERROR(SEARCH("Moderado",AC18)))</formula>
    </cfRule>
    <cfRule type="containsText" dxfId="2088" priority="293" operator="containsText" text="Menor">
      <formula>NOT(ISERROR(SEARCH("Menor",AC18)))</formula>
    </cfRule>
    <cfRule type="containsText" dxfId="2087" priority="294" operator="containsText" text="Leve">
      <formula>NOT(ISERROR(SEARCH("Leve",AC18)))</formula>
    </cfRule>
  </conditionalFormatting>
  <conditionalFormatting sqref="AG18">
    <cfRule type="containsText" dxfId="2086" priority="281" operator="containsText" text="Extremo">
      <formula>NOT(ISERROR(SEARCH("Extremo",AG18)))</formula>
    </cfRule>
    <cfRule type="containsText" dxfId="2085" priority="282" operator="containsText" text="Alto">
      <formula>NOT(ISERROR(SEARCH("Alto",AG18)))</formula>
    </cfRule>
    <cfRule type="containsText" dxfId="2084" priority="283" operator="containsText" text="Moderado">
      <formula>NOT(ISERROR(SEARCH("Moderado",AG18)))</formula>
    </cfRule>
    <cfRule type="containsText" dxfId="2083" priority="284" operator="containsText" text="Menor">
      <formula>NOT(ISERROR(SEARCH("Menor",AG18)))</formula>
    </cfRule>
    <cfRule type="containsText" dxfId="2082" priority="285" operator="containsText" text="Bajo">
      <formula>NOT(ISERROR(SEARCH("Bajo",AG18)))</formula>
    </cfRule>
    <cfRule type="containsText" dxfId="2081" priority="286" operator="containsText" text="Moderado">
      <formula>NOT(ISERROR(SEARCH("Moderado",AG18)))</formula>
    </cfRule>
    <cfRule type="containsText" dxfId="2080" priority="287" operator="containsText" text="Extremo">
      <formula>NOT(ISERROR(SEARCH("Extremo",AG18)))</formula>
    </cfRule>
    <cfRule type="containsText" dxfId="2079" priority="288" operator="containsText" text="Baja">
      <formula>NOT(ISERROR(SEARCH("Baja",AG18)))</formula>
    </cfRule>
    <cfRule type="containsText" dxfId="2078" priority="289" operator="containsText" text="Alto">
      <formula>NOT(ISERROR(SEARCH("Alto",AG18)))</formula>
    </cfRule>
  </conditionalFormatting>
  <conditionalFormatting sqref="AE18:AE22">
    <cfRule type="containsText" dxfId="2077" priority="271" operator="containsText" text="Catastrófico">
      <formula>NOT(ISERROR(SEARCH("Catastrófico",AE18)))</formula>
    </cfRule>
    <cfRule type="containsText" dxfId="2076" priority="272" operator="containsText" text="Moderado">
      <formula>NOT(ISERROR(SEARCH("Moderado",AE18)))</formula>
    </cfRule>
    <cfRule type="containsText" dxfId="2075" priority="273" operator="containsText" text="Menor">
      <formula>NOT(ISERROR(SEARCH("Menor",AE18)))</formula>
    </cfRule>
    <cfRule type="containsText" dxfId="2074" priority="274" operator="containsText" text="Leve">
      <formula>NOT(ISERROR(SEARCH("Leve",AE18)))</formula>
    </cfRule>
    <cfRule type="containsText" dxfId="2073" priority="275" operator="containsText" text="Mayor">
      <formula>NOT(ISERROR(SEARCH("Mayor",AE18)))</formula>
    </cfRule>
  </conditionalFormatting>
  <conditionalFormatting sqref="N23">
    <cfRule type="containsText" dxfId="2072" priority="266" operator="containsText" text="Extremo">
      <formula>NOT(ISERROR(SEARCH("Extremo",N23)))</formula>
    </cfRule>
    <cfRule type="containsText" dxfId="2071" priority="267" operator="containsText" text="Alto">
      <formula>NOT(ISERROR(SEARCH("Alto",N23)))</formula>
    </cfRule>
    <cfRule type="containsText" dxfId="2070" priority="268" operator="containsText" text="Bajo">
      <formula>NOT(ISERROR(SEARCH("Bajo",N23)))</formula>
    </cfRule>
    <cfRule type="containsText" dxfId="2069" priority="269" operator="containsText" text="Moderado">
      <formula>NOT(ISERROR(SEARCH("Moderado",N23)))</formula>
    </cfRule>
    <cfRule type="containsText" dxfId="2068" priority="270" operator="containsText" text="Extremo">
      <formula>NOT(ISERROR(SEARCH("Extremo",N23)))</formula>
    </cfRule>
  </conditionalFormatting>
  <conditionalFormatting sqref="I23">
    <cfRule type="containsText" dxfId="2067" priority="243" operator="containsText" text="Muy Baja">
      <formula>NOT(ISERROR(SEARCH("Muy Baja",I23)))</formula>
    </cfRule>
    <cfRule type="containsText" dxfId="2066" priority="244" operator="containsText" text="Baja">
      <formula>NOT(ISERROR(SEARCH("Baja",I23)))</formula>
    </cfRule>
    <cfRule type="containsText" dxfId="2065" priority="246" operator="containsText" text="Muy Alta">
      <formula>NOT(ISERROR(SEARCH("Muy Alta",I23)))</formula>
    </cfRule>
    <cfRule type="containsText" dxfId="2064" priority="247" operator="containsText" text="Alta">
      <formula>NOT(ISERROR(SEARCH("Alta",I23)))</formula>
    </cfRule>
    <cfRule type="containsText" dxfId="2063" priority="248" operator="containsText" text="Media">
      <formula>NOT(ISERROR(SEARCH("Media",I23)))</formula>
    </cfRule>
    <cfRule type="containsText" dxfId="2062" priority="249" operator="containsText" text="Media">
      <formula>NOT(ISERROR(SEARCH("Media",I23)))</formula>
    </cfRule>
    <cfRule type="containsText" dxfId="2061" priority="250" operator="containsText" text="Media">
      <formula>NOT(ISERROR(SEARCH("Media",I23)))</formula>
    </cfRule>
    <cfRule type="containsText" dxfId="2060" priority="251" operator="containsText" text="Muy Baja">
      <formula>NOT(ISERROR(SEARCH("Muy Baja",I23)))</formula>
    </cfRule>
    <cfRule type="containsText" dxfId="2059" priority="252" operator="containsText" text="Baja">
      <formula>NOT(ISERROR(SEARCH("Baja",I23)))</formula>
    </cfRule>
    <cfRule type="containsText" dxfId="2058" priority="253" operator="containsText" text="Muy Baja">
      <formula>NOT(ISERROR(SEARCH("Muy Baja",I23)))</formula>
    </cfRule>
    <cfRule type="containsText" dxfId="2057" priority="254" operator="containsText" text="Muy Baja">
      <formula>NOT(ISERROR(SEARCH("Muy Baja",I23)))</formula>
    </cfRule>
    <cfRule type="containsText" dxfId="2056" priority="255" operator="containsText" text="Muy Baja">
      <formula>NOT(ISERROR(SEARCH("Muy Baja",I23)))</formula>
    </cfRule>
    <cfRule type="containsText" dxfId="2055" priority="256" operator="containsText" text="Muy Baja'Tabla probabilidad'!">
      <formula>NOT(ISERROR(SEARCH("Muy Baja'Tabla probabilidad'!",I23)))</formula>
    </cfRule>
    <cfRule type="containsText" dxfId="2054" priority="257" operator="containsText" text="Muy bajo">
      <formula>NOT(ISERROR(SEARCH("Muy bajo",I23)))</formula>
    </cfRule>
    <cfRule type="containsText" dxfId="2053" priority="258" operator="containsText" text="Alta">
      <formula>NOT(ISERROR(SEARCH("Alta",I23)))</formula>
    </cfRule>
    <cfRule type="containsText" dxfId="2052" priority="259" operator="containsText" text="Media">
      <formula>NOT(ISERROR(SEARCH("Media",I23)))</formula>
    </cfRule>
    <cfRule type="containsText" dxfId="2051" priority="260" operator="containsText" text="Baja">
      <formula>NOT(ISERROR(SEARCH("Baja",I23)))</formula>
    </cfRule>
    <cfRule type="containsText" dxfId="2050" priority="261" operator="containsText" text="Muy baja">
      <formula>NOT(ISERROR(SEARCH("Muy baja",I23)))</formula>
    </cfRule>
    <cfRule type="cellIs" dxfId="2049" priority="264" operator="between">
      <formula>1</formula>
      <formula>2</formula>
    </cfRule>
    <cfRule type="cellIs" dxfId="2048" priority="265" operator="between">
      <formula>0</formula>
      <formula>2</formula>
    </cfRule>
  </conditionalFormatting>
  <conditionalFormatting sqref="I23">
    <cfRule type="containsText" dxfId="2047" priority="245" operator="containsText" text="Muy Alta">
      <formula>NOT(ISERROR(SEARCH("Muy Alta",I23)))</formula>
    </cfRule>
  </conditionalFormatting>
  <conditionalFormatting sqref="Y23:Y27">
    <cfRule type="containsText" dxfId="2046" priority="225" operator="containsText" text="Muy Alta">
      <formula>NOT(ISERROR(SEARCH("Muy Alta",Y23)))</formula>
    </cfRule>
    <cfRule type="containsText" dxfId="2045" priority="226" operator="containsText" text="Alta">
      <formula>NOT(ISERROR(SEARCH("Alta",Y23)))</formula>
    </cfRule>
    <cfRule type="containsText" dxfId="2044" priority="227" operator="containsText" text="Media">
      <formula>NOT(ISERROR(SEARCH("Media",Y23)))</formula>
    </cfRule>
    <cfRule type="containsText" dxfId="2043" priority="228" operator="containsText" text="Muy Baja">
      <formula>NOT(ISERROR(SEARCH("Muy Baja",Y23)))</formula>
    </cfRule>
    <cfRule type="containsText" dxfId="2042" priority="229" operator="containsText" text="Baja">
      <formula>NOT(ISERROR(SEARCH("Baja",Y23)))</formula>
    </cfRule>
    <cfRule type="containsText" dxfId="2041" priority="230" operator="containsText" text="Muy Baja">
      <formula>NOT(ISERROR(SEARCH("Muy Baja",Y23)))</formula>
    </cfRule>
  </conditionalFormatting>
  <conditionalFormatting sqref="AC23:AC27">
    <cfRule type="containsText" dxfId="2040" priority="220" operator="containsText" text="Catastrófico">
      <formula>NOT(ISERROR(SEARCH("Catastrófico",AC23)))</formula>
    </cfRule>
    <cfRule type="containsText" dxfId="2039" priority="221" operator="containsText" text="Mayor">
      <formula>NOT(ISERROR(SEARCH("Mayor",AC23)))</formula>
    </cfRule>
    <cfRule type="containsText" dxfId="2038" priority="222" operator="containsText" text="Moderado">
      <formula>NOT(ISERROR(SEARCH("Moderado",AC23)))</formula>
    </cfRule>
    <cfRule type="containsText" dxfId="2037" priority="223" operator="containsText" text="Menor">
      <formula>NOT(ISERROR(SEARCH("Menor",AC23)))</formula>
    </cfRule>
    <cfRule type="containsText" dxfId="2036" priority="224" operator="containsText" text="Leve">
      <formula>NOT(ISERROR(SEARCH("Leve",AC23)))</formula>
    </cfRule>
  </conditionalFormatting>
  <conditionalFormatting sqref="AG23">
    <cfRule type="containsText" dxfId="2035" priority="211" operator="containsText" text="Extremo">
      <formula>NOT(ISERROR(SEARCH("Extremo",AG23)))</formula>
    </cfRule>
    <cfRule type="containsText" dxfId="2034" priority="212" operator="containsText" text="Alto">
      <formula>NOT(ISERROR(SEARCH("Alto",AG23)))</formula>
    </cfRule>
    <cfRule type="containsText" dxfId="2033" priority="213" operator="containsText" text="Moderado">
      <formula>NOT(ISERROR(SEARCH("Moderado",AG23)))</formula>
    </cfRule>
    <cfRule type="containsText" dxfId="2032" priority="214" operator="containsText" text="Menor">
      <formula>NOT(ISERROR(SEARCH("Menor",AG23)))</formula>
    </cfRule>
    <cfRule type="containsText" dxfId="2031" priority="215" operator="containsText" text="Bajo">
      <formula>NOT(ISERROR(SEARCH("Bajo",AG23)))</formula>
    </cfRule>
    <cfRule type="containsText" dxfId="2030" priority="216" operator="containsText" text="Moderado">
      <formula>NOT(ISERROR(SEARCH("Moderado",AG23)))</formula>
    </cfRule>
    <cfRule type="containsText" dxfId="2029" priority="217" operator="containsText" text="Extremo">
      <formula>NOT(ISERROR(SEARCH("Extremo",AG23)))</formula>
    </cfRule>
    <cfRule type="containsText" dxfId="2028" priority="218" operator="containsText" text="Baja">
      <formula>NOT(ISERROR(SEARCH("Baja",AG23)))</formula>
    </cfRule>
    <cfRule type="containsText" dxfId="2027" priority="219" operator="containsText" text="Alto">
      <formula>NOT(ISERROR(SEARCH("Alto",AG23)))</formula>
    </cfRule>
  </conditionalFormatting>
  <conditionalFormatting sqref="AE23:AE27">
    <cfRule type="containsText" dxfId="2026" priority="201" operator="containsText" text="Catastrófico">
      <formula>NOT(ISERROR(SEARCH("Catastrófico",AE23)))</formula>
    </cfRule>
    <cfRule type="containsText" dxfId="2025" priority="202" operator="containsText" text="Moderado">
      <formula>NOT(ISERROR(SEARCH("Moderado",AE23)))</formula>
    </cfRule>
    <cfRule type="containsText" dxfId="2024" priority="203" operator="containsText" text="Menor">
      <formula>NOT(ISERROR(SEARCH("Menor",AE23)))</formula>
    </cfRule>
    <cfRule type="containsText" dxfId="2023" priority="204" operator="containsText" text="Leve">
      <formula>NOT(ISERROR(SEARCH("Leve",AE23)))</formula>
    </cfRule>
    <cfRule type="containsText" dxfId="2022" priority="205" operator="containsText" text="Mayor">
      <formula>NOT(ISERROR(SEARCH("Mayor",AE23)))</formula>
    </cfRule>
  </conditionalFormatting>
  <conditionalFormatting sqref="N28">
    <cfRule type="containsText" dxfId="2021" priority="196" operator="containsText" text="Extremo">
      <formula>NOT(ISERROR(SEARCH("Extremo",N28)))</formula>
    </cfRule>
    <cfRule type="containsText" dxfId="2020" priority="197" operator="containsText" text="Alto">
      <formula>NOT(ISERROR(SEARCH("Alto",N28)))</formula>
    </cfRule>
    <cfRule type="containsText" dxfId="2019" priority="198" operator="containsText" text="Bajo">
      <formula>NOT(ISERROR(SEARCH("Bajo",N28)))</formula>
    </cfRule>
    <cfRule type="containsText" dxfId="2018" priority="199" operator="containsText" text="Moderado">
      <formula>NOT(ISERROR(SEARCH("Moderado",N28)))</formula>
    </cfRule>
    <cfRule type="containsText" dxfId="2017" priority="200" operator="containsText" text="Extremo">
      <formula>NOT(ISERROR(SEARCH("Extremo",N28)))</formula>
    </cfRule>
  </conditionalFormatting>
  <conditionalFormatting sqref="I28">
    <cfRule type="containsText" dxfId="2016" priority="173" operator="containsText" text="Muy Baja">
      <formula>NOT(ISERROR(SEARCH("Muy Baja",I28)))</formula>
    </cfRule>
    <cfRule type="containsText" dxfId="2015" priority="174" operator="containsText" text="Baja">
      <formula>NOT(ISERROR(SEARCH("Baja",I28)))</formula>
    </cfRule>
    <cfRule type="containsText" dxfId="2014" priority="176" operator="containsText" text="Muy Alta">
      <formula>NOT(ISERROR(SEARCH("Muy Alta",I28)))</formula>
    </cfRule>
    <cfRule type="containsText" dxfId="2013" priority="177" operator="containsText" text="Alta">
      <formula>NOT(ISERROR(SEARCH("Alta",I28)))</formula>
    </cfRule>
    <cfRule type="containsText" dxfId="2012" priority="178" operator="containsText" text="Media">
      <formula>NOT(ISERROR(SEARCH("Media",I28)))</formula>
    </cfRule>
    <cfRule type="containsText" dxfId="2011" priority="179" operator="containsText" text="Media">
      <formula>NOT(ISERROR(SEARCH("Media",I28)))</formula>
    </cfRule>
    <cfRule type="containsText" dxfId="2010" priority="180" operator="containsText" text="Media">
      <formula>NOT(ISERROR(SEARCH("Media",I28)))</formula>
    </cfRule>
    <cfRule type="containsText" dxfId="2009" priority="181" operator="containsText" text="Muy Baja">
      <formula>NOT(ISERROR(SEARCH("Muy Baja",I28)))</formula>
    </cfRule>
    <cfRule type="containsText" dxfId="2008" priority="182" operator="containsText" text="Baja">
      <formula>NOT(ISERROR(SEARCH("Baja",I28)))</formula>
    </cfRule>
    <cfRule type="containsText" dxfId="2007" priority="183" operator="containsText" text="Muy Baja">
      <formula>NOT(ISERROR(SEARCH("Muy Baja",I28)))</formula>
    </cfRule>
    <cfRule type="containsText" dxfId="2006" priority="184" operator="containsText" text="Muy Baja">
      <formula>NOT(ISERROR(SEARCH("Muy Baja",I28)))</formula>
    </cfRule>
    <cfRule type="containsText" dxfId="2005" priority="185" operator="containsText" text="Muy Baja">
      <formula>NOT(ISERROR(SEARCH("Muy Baja",I28)))</formula>
    </cfRule>
    <cfRule type="containsText" dxfId="2004" priority="186" operator="containsText" text="Muy Baja'Tabla probabilidad'!">
      <formula>NOT(ISERROR(SEARCH("Muy Baja'Tabla probabilidad'!",I28)))</formula>
    </cfRule>
    <cfRule type="containsText" dxfId="2003" priority="187" operator="containsText" text="Muy bajo">
      <formula>NOT(ISERROR(SEARCH("Muy bajo",I28)))</formula>
    </cfRule>
    <cfRule type="containsText" dxfId="2002" priority="188" operator="containsText" text="Alta">
      <formula>NOT(ISERROR(SEARCH("Alta",I28)))</formula>
    </cfRule>
    <cfRule type="containsText" dxfId="2001" priority="189" operator="containsText" text="Media">
      <formula>NOT(ISERROR(SEARCH("Media",I28)))</formula>
    </cfRule>
    <cfRule type="containsText" dxfId="2000" priority="190" operator="containsText" text="Baja">
      <formula>NOT(ISERROR(SEARCH("Baja",I28)))</formula>
    </cfRule>
    <cfRule type="containsText" dxfId="1999" priority="191" operator="containsText" text="Muy baja">
      <formula>NOT(ISERROR(SEARCH("Muy baja",I28)))</formula>
    </cfRule>
    <cfRule type="cellIs" dxfId="1998" priority="194" operator="between">
      <formula>1</formula>
      <formula>2</formula>
    </cfRule>
    <cfRule type="cellIs" dxfId="1997" priority="195" operator="between">
      <formula>0</formula>
      <formula>2</formula>
    </cfRule>
  </conditionalFormatting>
  <conditionalFormatting sqref="I28">
    <cfRule type="containsText" dxfId="1996" priority="175" operator="containsText" text="Muy Alta">
      <formula>NOT(ISERROR(SEARCH("Muy Alta",I28)))</formula>
    </cfRule>
  </conditionalFormatting>
  <conditionalFormatting sqref="Y28:Y32">
    <cfRule type="containsText" dxfId="1995" priority="155" operator="containsText" text="Muy Alta">
      <formula>NOT(ISERROR(SEARCH("Muy Alta",Y28)))</formula>
    </cfRule>
    <cfRule type="containsText" dxfId="1994" priority="156" operator="containsText" text="Alta">
      <formula>NOT(ISERROR(SEARCH("Alta",Y28)))</formula>
    </cfRule>
    <cfRule type="containsText" dxfId="1993" priority="157" operator="containsText" text="Media">
      <formula>NOT(ISERROR(SEARCH("Media",Y28)))</formula>
    </cfRule>
    <cfRule type="containsText" dxfId="1992" priority="158" operator="containsText" text="Muy Baja">
      <formula>NOT(ISERROR(SEARCH("Muy Baja",Y28)))</formula>
    </cfRule>
    <cfRule type="containsText" dxfId="1991" priority="159" operator="containsText" text="Baja">
      <formula>NOT(ISERROR(SEARCH("Baja",Y28)))</formula>
    </cfRule>
    <cfRule type="containsText" dxfId="1990" priority="160" operator="containsText" text="Muy Baja">
      <formula>NOT(ISERROR(SEARCH("Muy Baja",Y28)))</formula>
    </cfRule>
  </conditionalFormatting>
  <conditionalFormatting sqref="AC28:AC32">
    <cfRule type="containsText" dxfId="1989" priority="150" operator="containsText" text="Catastrófico">
      <formula>NOT(ISERROR(SEARCH("Catastrófico",AC28)))</formula>
    </cfRule>
    <cfRule type="containsText" dxfId="1988" priority="151" operator="containsText" text="Mayor">
      <formula>NOT(ISERROR(SEARCH("Mayor",AC28)))</formula>
    </cfRule>
    <cfRule type="containsText" dxfId="1987" priority="152" operator="containsText" text="Moderado">
      <formula>NOT(ISERROR(SEARCH("Moderado",AC28)))</formula>
    </cfRule>
    <cfRule type="containsText" dxfId="1986" priority="153" operator="containsText" text="Menor">
      <formula>NOT(ISERROR(SEARCH("Menor",AC28)))</formula>
    </cfRule>
    <cfRule type="containsText" dxfId="1985" priority="154" operator="containsText" text="Leve">
      <formula>NOT(ISERROR(SEARCH("Leve",AC28)))</formula>
    </cfRule>
  </conditionalFormatting>
  <conditionalFormatting sqref="AG28">
    <cfRule type="containsText" dxfId="1984" priority="141" operator="containsText" text="Extremo">
      <formula>NOT(ISERROR(SEARCH("Extremo",AG28)))</formula>
    </cfRule>
    <cfRule type="containsText" dxfId="1983" priority="142" operator="containsText" text="Alto">
      <formula>NOT(ISERROR(SEARCH("Alto",AG28)))</formula>
    </cfRule>
    <cfRule type="containsText" dxfId="1982" priority="143" operator="containsText" text="Moderado">
      <formula>NOT(ISERROR(SEARCH("Moderado",AG28)))</formula>
    </cfRule>
    <cfRule type="containsText" dxfId="1981" priority="144" operator="containsText" text="Menor">
      <formula>NOT(ISERROR(SEARCH("Menor",AG28)))</formula>
    </cfRule>
    <cfRule type="containsText" dxfId="1980" priority="145" operator="containsText" text="Bajo">
      <formula>NOT(ISERROR(SEARCH("Bajo",AG28)))</formula>
    </cfRule>
    <cfRule type="containsText" dxfId="1979" priority="146" operator="containsText" text="Moderado">
      <formula>NOT(ISERROR(SEARCH("Moderado",AG28)))</formula>
    </cfRule>
    <cfRule type="containsText" dxfId="1978" priority="147" operator="containsText" text="Extremo">
      <formula>NOT(ISERROR(SEARCH("Extremo",AG28)))</formula>
    </cfRule>
    <cfRule type="containsText" dxfId="1977" priority="148" operator="containsText" text="Baja">
      <formula>NOT(ISERROR(SEARCH("Baja",AG28)))</formula>
    </cfRule>
    <cfRule type="containsText" dxfId="1976" priority="149" operator="containsText" text="Alto">
      <formula>NOT(ISERROR(SEARCH("Alto",AG28)))</formula>
    </cfRule>
  </conditionalFormatting>
  <conditionalFormatting sqref="AE28:AE32">
    <cfRule type="containsText" dxfId="1975" priority="131" operator="containsText" text="Catastrófico">
      <formula>NOT(ISERROR(SEARCH("Catastrófico",AE28)))</formula>
    </cfRule>
    <cfRule type="containsText" dxfId="1974" priority="132" operator="containsText" text="Moderado">
      <formula>NOT(ISERROR(SEARCH("Moderado",AE28)))</formula>
    </cfRule>
    <cfRule type="containsText" dxfId="1973" priority="133" operator="containsText" text="Menor">
      <formula>NOT(ISERROR(SEARCH("Menor",AE28)))</formula>
    </cfRule>
    <cfRule type="containsText" dxfId="1972" priority="134" operator="containsText" text="Leve">
      <formula>NOT(ISERROR(SEARCH("Leve",AE28)))</formula>
    </cfRule>
    <cfRule type="containsText" dxfId="1971" priority="135" operator="containsText" text="Mayor">
      <formula>NOT(ISERROR(SEARCH("Mayor",AE28)))</formula>
    </cfRule>
  </conditionalFormatting>
  <conditionalFormatting sqref="N33">
    <cfRule type="containsText" dxfId="1970" priority="126" operator="containsText" text="Extremo">
      <formula>NOT(ISERROR(SEARCH("Extremo",N33)))</formula>
    </cfRule>
    <cfRule type="containsText" dxfId="1969" priority="127" operator="containsText" text="Alto">
      <formula>NOT(ISERROR(SEARCH("Alto",N33)))</formula>
    </cfRule>
    <cfRule type="containsText" dxfId="1968" priority="128" operator="containsText" text="Bajo">
      <formula>NOT(ISERROR(SEARCH("Bajo",N33)))</formula>
    </cfRule>
    <cfRule type="containsText" dxfId="1967" priority="129" operator="containsText" text="Moderado">
      <formula>NOT(ISERROR(SEARCH("Moderado",N33)))</formula>
    </cfRule>
    <cfRule type="containsText" dxfId="1966" priority="130" operator="containsText" text="Extremo">
      <formula>NOT(ISERROR(SEARCH("Extremo",N33)))</formula>
    </cfRule>
  </conditionalFormatting>
  <conditionalFormatting sqref="I33">
    <cfRule type="containsText" dxfId="1965" priority="103" operator="containsText" text="Muy Baja">
      <formula>NOT(ISERROR(SEARCH("Muy Baja",I33)))</formula>
    </cfRule>
    <cfRule type="containsText" dxfId="1964" priority="104" operator="containsText" text="Baja">
      <formula>NOT(ISERROR(SEARCH("Baja",I33)))</formula>
    </cfRule>
    <cfRule type="containsText" dxfId="1963" priority="106" operator="containsText" text="Muy Alta">
      <formula>NOT(ISERROR(SEARCH("Muy Alta",I33)))</formula>
    </cfRule>
    <cfRule type="containsText" dxfId="1962" priority="107" operator="containsText" text="Alta">
      <formula>NOT(ISERROR(SEARCH("Alta",I33)))</formula>
    </cfRule>
    <cfRule type="containsText" dxfId="1961" priority="108" operator="containsText" text="Media">
      <formula>NOT(ISERROR(SEARCH("Media",I33)))</formula>
    </cfRule>
    <cfRule type="containsText" dxfId="1960" priority="109" operator="containsText" text="Media">
      <formula>NOT(ISERROR(SEARCH("Media",I33)))</formula>
    </cfRule>
    <cfRule type="containsText" dxfId="1959" priority="110" operator="containsText" text="Media">
      <formula>NOT(ISERROR(SEARCH("Media",I33)))</formula>
    </cfRule>
    <cfRule type="containsText" dxfId="1958" priority="111" operator="containsText" text="Muy Baja">
      <formula>NOT(ISERROR(SEARCH("Muy Baja",I33)))</formula>
    </cfRule>
    <cfRule type="containsText" dxfId="1957" priority="112" operator="containsText" text="Baja">
      <formula>NOT(ISERROR(SEARCH("Baja",I33)))</formula>
    </cfRule>
    <cfRule type="containsText" dxfId="1956" priority="113" operator="containsText" text="Muy Baja">
      <formula>NOT(ISERROR(SEARCH("Muy Baja",I33)))</formula>
    </cfRule>
    <cfRule type="containsText" dxfId="1955" priority="114" operator="containsText" text="Muy Baja">
      <formula>NOT(ISERROR(SEARCH("Muy Baja",I33)))</formula>
    </cfRule>
    <cfRule type="containsText" dxfId="1954" priority="115" operator="containsText" text="Muy Baja">
      <formula>NOT(ISERROR(SEARCH("Muy Baja",I33)))</formula>
    </cfRule>
    <cfRule type="containsText" dxfId="1953" priority="116" operator="containsText" text="Muy Baja'Tabla probabilidad'!">
      <formula>NOT(ISERROR(SEARCH("Muy Baja'Tabla probabilidad'!",I33)))</formula>
    </cfRule>
    <cfRule type="containsText" dxfId="1952" priority="117" operator="containsText" text="Muy bajo">
      <formula>NOT(ISERROR(SEARCH("Muy bajo",I33)))</formula>
    </cfRule>
    <cfRule type="containsText" dxfId="1951" priority="118" operator="containsText" text="Alta">
      <formula>NOT(ISERROR(SEARCH("Alta",I33)))</formula>
    </cfRule>
    <cfRule type="containsText" dxfId="1950" priority="119" operator="containsText" text="Media">
      <formula>NOT(ISERROR(SEARCH("Media",I33)))</formula>
    </cfRule>
    <cfRule type="containsText" dxfId="1949" priority="120" operator="containsText" text="Baja">
      <formula>NOT(ISERROR(SEARCH("Baja",I33)))</formula>
    </cfRule>
    <cfRule type="containsText" dxfId="1948" priority="121" operator="containsText" text="Muy baja">
      <formula>NOT(ISERROR(SEARCH("Muy baja",I33)))</formula>
    </cfRule>
    <cfRule type="cellIs" dxfId="1947" priority="124" operator="between">
      <formula>1</formula>
      <formula>2</formula>
    </cfRule>
    <cfRule type="cellIs" dxfId="1946" priority="125" operator="between">
      <formula>0</formula>
      <formula>2</formula>
    </cfRule>
  </conditionalFormatting>
  <conditionalFormatting sqref="I33">
    <cfRule type="containsText" dxfId="1945" priority="105" operator="containsText" text="Muy Alta">
      <formula>NOT(ISERROR(SEARCH("Muy Alta",I33)))</formula>
    </cfRule>
  </conditionalFormatting>
  <conditionalFormatting sqref="Y33:Y37">
    <cfRule type="containsText" dxfId="1944" priority="85" operator="containsText" text="Muy Alta">
      <formula>NOT(ISERROR(SEARCH("Muy Alta",Y33)))</formula>
    </cfRule>
    <cfRule type="containsText" dxfId="1943" priority="86" operator="containsText" text="Alta">
      <formula>NOT(ISERROR(SEARCH("Alta",Y33)))</formula>
    </cfRule>
    <cfRule type="containsText" dxfId="1942" priority="87" operator="containsText" text="Media">
      <formula>NOT(ISERROR(SEARCH("Media",Y33)))</formula>
    </cfRule>
    <cfRule type="containsText" dxfId="1941" priority="88" operator="containsText" text="Muy Baja">
      <formula>NOT(ISERROR(SEARCH("Muy Baja",Y33)))</formula>
    </cfRule>
    <cfRule type="containsText" dxfId="1940" priority="89" operator="containsText" text="Baja">
      <formula>NOT(ISERROR(SEARCH("Baja",Y33)))</formula>
    </cfRule>
    <cfRule type="containsText" dxfId="1939" priority="90" operator="containsText" text="Muy Baja">
      <formula>NOT(ISERROR(SEARCH("Muy Baja",Y33)))</formula>
    </cfRule>
  </conditionalFormatting>
  <conditionalFormatting sqref="AC33:AC37">
    <cfRule type="containsText" dxfId="1938" priority="80" operator="containsText" text="Catastrófico">
      <formula>NOT(ISERROR(SEARCH("Catastrófico",AC33)))</formula>
    </cfRule>
    <cfRule type="containsText" dxfId="1937" priority="81" operator="containsText" text="Mayor">
      <formula>NOT(ISERROR(SEARCH("Mayor",AC33)))</formula>
    </cfRule>
    <cfRule type="containsText" dxfId="1936" priority="82" operator="containsText" text="Moderado">
      <formula>NOT(ISERROR(SEARCH("Moderado",AC33)))</formula>
    </cfRule>
    <cfRule type="containsText" dxfId="1935" priority="83" operator="containsText" text="Menor">
      <formula>NOT(ISERROR(SEARCH("Menor",AC33)))</formula>
    </cfRule>
    <cfRule type="containsText" dxfId="1934" priority="84" operator="containsText" text="Leve">
      <formula>NOT(ISERROR(SEARCH("Leve",AC33)))</formula>
    </cfRule>
  </conditionalFormatting>
  <conditionalFormatting sqref="AG33">
    <cfRule type="containsText" dxfId="1933" priority="71" operator="containsText" text="Extremo">
      <formula>NOT(ISERROR(SEARCH("Extremo",AG33)))</formula>
    </cfRule>
    <cfRule type="containsText" dxfId="1932" priority="72" operator="containsText" text="Alto">
      <formula>NOT(ISERROR(SEARCH("Alto",AG33)))</formula>
    </cfRule>
    <cfRule type="containsText" dxfId="1931" priority="73" operator="containsText" text="Moderado">
      <formula>NOT(ISERROR(SEARCH("Moderado",AG33)))</formula>
    </cfRule>
    <cfRule type="containsText" dxfId="1930" priority="74" operator="containsText" text="Menor">
      <formula>NOT(ISERROR(SEARCH("Menor",AG33)))</formula>
    </cfRule>
    <cfRule type="containsText" dxfId="1929" priority="75" operator="containsText" text="Bajo">
      <formula>NOT(ISERROR(SEARCH("Bajo",AG33)))</formula>
    </cfRule>
    <cfRule type="containsText" dxfId="1928" priority="76" operator="containsText" text="Moderado">
      <formula>NOT(ISERROR(SEARCH("Moderado",AG33)))</formula>
    </cfRule>
    <cfRule type="containsText" dxfId="1927" priority="77" operator="containsText" text="Extremo">
      <formula>NOT(ISERROR(SEARCH("Extremo",AG33)))</formula>
    </cfRule>
    <cfRule type="containsText" dxfId="1926" priority="78" operator="containsText" text="Baja">
      <formula>NOT(ISERROR(SEARCH("Baja",AG33)))</formula>
    </cfRule>
    <cfRule type="containsText" dxfId="1925" priority="79" operator="containsText" text="Alto">
      <formula>NOT(ISERROR(SEARCH("Alto",AG33)))</formula>
    </cfRule>
  </conditionalFormatting>
  <conditionalFormatting sqref="AE33:AE37">
    <cfRule type="containsText" dxfId="1924" priority="61" operator="containsText" text="Catastrófico">
      <formula>NOT(ISERROR(SEARCH("Catastrófico",AE33)))</formula>
    </cfRule>
    <cfRule type="containsText" dxfId="1923" priority="62" operator="containsText" text="Moderado">
      <formula>NOT(ISERROR(SEARCH("Moderado",AE33)))</formula>
    </cfRule>
    <cfRule type="containsText" dxfId="1922" priority="63" operator="containsText" text="Menor">
      <formula>NOT(ISERROR(SEARCH("Menor",AE33)))</formula>
    </cfRule>
    <cfRule type="containsText" dxfId="1921" priority="64" operator="containsText" text="Leve">
      <formula>NOT(ISERROR(SEARCH("Leve",AE33)))</formula>
    </cfRule>
    <cfRule type="containsText" dxfId="1920" priority="65" operator="containsText" text="Mayor">
      <formula>NOT(ISERROR(SEARCH("Mayor",AE33)))</formula>
    </cfRule>
  </conditionalFormatting>
  <conditionalFormatting sqref="B10">
    <cfRule type="containsText" dxfId="1919" priority="54" operator="containsText" text="3- Moderado">
      <formula>NOT(ISERROR(SEARCH("3- Moderado",B10)))</formula>
    </cfRule>
    <cfRule type="containsText" dxfId="1918" priority="55" operator="containsText" text="6- Moderado">
      <formula>NOT(ISERROR(SEARCH("6- Moderado",B10)))</formula>
    </cfRule>
    <cfRule type="containsText" dxfId="1917" priority="56" operator="containsText" text="4- Moderado">
      <formula>NOT(ISERROR(SEARCH("4- Moderado",B10)))</formula>
    </cfRule>
    <cfRule type="containsText" dxfId="1916" priority="57" operator="containsText" text="3- Bajo">
      <formula>NOT(ISERROR(SEARCH("3- Bajo",B10)))</formula>
    </cfRule>
    <cfRule type="containsText" dxfId="1915" priority="58" operator="containsText" text="4- Bajo">
      <formula>NOT(ISERROR(SEARCH("4- Bajo",B10)))</formula>
    </cfRule>
    <cfRule type="containsText" dxfId="1914" priority="59" operator="containsText" text="1- Bajo">
      <formula>NOT(ISERROR(SEARCH("1- Bajo",B10)))</formula>
    </cfRule>
  </conditionalFormatting>
  <conditionalFormatting sqref="B14">
    <cfRule type="containsText" dxfId="1913" priority="48" operator="containsText" text="3- Moderado">
      <formula>NOT(ISERROR(SEARCH("3- Moderado",B14)))</formula>
    </cfRule>
    <cfRule type="containsText" dxfId="1912" priority="49" operator="containsText" text="6- Moderado">
      <formula>NOT(ISERROR(SEARCH("6- Moderado",B14)))</formula>
    </cfRule>
    <cfRule type="containsText" dxfId="1911" priority="50" operator="containsText" text="4- Moderado">
      <formula>NOT(ISERROR(SEARCH("4- Moderado",B14)))</formula>
    </cfRule>
    <cfRule type="containsText" dxfId="1910" priority="51" operator="containsText" text="3- Bajo">
      <formula>NOT(ISERROR(SEARCH("3- Bajo",B14)))</formula>
    </cfRule>
    <cfRule type="containsText" dxfId="1909" priority="52" operator="containsText" text="4- Bajo">
      <formula>NOT(ISERROR(SEARCH("4- Bajo",B14)))</formula>
    </cfRule>
    <cfRule type="containsText" dxfId="1908" priority="53" operator="containsText" text="1- Bajo">
      <formula>NOT(ISERROR(SEARCH("1- Bajo",B14)))</formula>
    </cfRule>
  </conditionalFormatting>
  <conditionalFormatting sqref="B15">
    <cfRule type="containsText" dxfId="1907" priority="42" operator="containsText" text="3- Moderado">
      <formula>NOT(ISERROR(SEARCH("3- Moderado",B15)))</formula>
    </cfRule>
    <cfRule type="containsText" dxfId="1906" priority="43" operator="containsText" text="6- Moderado">
      <formula>NOT(ISERROR(SEARCH("6- Moderado",B15)))</formula>
    </cfRule>
    <cfRule type="containsText" dxfId="1905" priority="44" operator="containsText" text="4- Moderado">
      <formula>NOT(ISERROR(SEARCH("4- Moderado",B15)))</formula>
    </cfRule>
    <cfRule type="containsText" dxfId="1904" priority="45" operator="containsText" text="3- Bajo">
      <formula>NOT(ISERROR(SEARCH("3- Bajo",B15)))</formula>
    </cfRule>
    <cfRule type="containsText" dxfId="1903" priority="46" operator="containsText" text="4- Bajo">
      <formula>NOT(ISERROR(SEARCH("4- Bajo",B15)))</formula>
    </cfRule>
    <cfRule type="containsText" dxfId="1902" priority="47" operator="containsText" text="1- Bajo">
      <formula>NOT(ISERROR(SEARCH("1- Bajo",B15)))</formula>
    </cfRule>
  </conditionalFormatting>
  <conditionalFormatting sqref="F10">
    <cfRule type="containsText" dxfId="1901" priority="36" operator="containsText" text="3- Moderado">
      <formula>NOT(ISERROR(SEARCH("3- Moderado",F10)))</formula>
    </cfRule>
    <cfRule type="containsText" dxfId="1900" priority="37" operator="containsText" text="6- Moderado">
      <formula>NOT(ISERROR(SEARCH("6- Moderado",F10)))</formula>
    </cfRule>
    <cfRule type="containsText" dxfId="1899" priority="38" operator="containsText" text="4- Moderado">
      <formula>NOT(ISERROR(SEARCH("4- Moderado",F10)))</formula>
    </cfRule>
    <cfRule type="containsText" dxfId="1898" priority="39" operator="containsText" text="3- Bajo">
      <formula>NOT(ISERROR(SEARCH("3- Bajo",F10)))</formula>
    </cfRule>
    <cfRule type="containsText" dxfId="1897" priority="40" operator="containsText" text="4- Bajo">
      <formula>NOT(ISERROR(SEARCH("4- Bajo",F10)))</formula>
    </cfRule>
    <cfRule type="containsText" dxfId="1896" priority="41" operator="containsText" text="1- Bajo">
      <formula>NOT(ISERROR(SEARCH("1- Bajo",F10)))</formula>
    </cfRule>
  </conditionalFormatting>
  <conditionalFormatting sqref="F14">
    <cfRule type="containsText" dxfId="1895" priority="30" operator="containsText" text="3- Moderado">
      <formula>NOT(ISERROR(SEARCH("3- Moderado",F14)))</formula>
    </cfRule>
    <cfRule type="containsText" dxfId="1894" priority="31" operator="containsText" text="6- Moderado">
      <formula>NOT(ISERROR(SEARCH("6- Moderado",F14)))</formula>
    </cfRule>
    <cfRule type="containsText" dxfId="1893" priority="32" operator="containsText" text="4- Moderado">
      <formula>NOT(ISERROR(SEARCH("4- Moderado",F14)))</formula>
    </cfRule>
    <cfRule type="containsText" dxfId="1892" priority="33" operator="containsText" text="3- Bajo">
      <formula>NOT(ISERROR(SEARCH("3- Bajo",F14)))</formula>
    </cfRule>
    <cfRule type="containsText" dxfId="1891" priority="34" operator="containsText" text="4- Bajo">
      <formula>NOT(ISERROR(SEARCH("4- Bajo",F14)))</formula>
    </cfRule>
    <cfRule type="containsText" dxfId="1890" priority="35" operator="containsText" text="1- Bajo">
      <formula>NOT(ISERROR(SEARCH("1- Bajo",F14)))</formula>
    </cfRule>
  </conditionalFormatting>
  <conditionalFormatting sqref="F15">
    <cfRule type="containsText" dxfId="1889" priority="24" operator="containsText" text="3- Moderado">
      <formula>NOT(ISERROR(SEARCH("3- Moderado",F15)))</formula>
    </cfRule>
    <cfRule type="containsText" dxfId="1888" priority="25" operator="containsText" text="6- Moderado">
      <formula>NOT(ISERROR(SEARCH("6- Moderado",F15)))</formula>
    </cfRule>
    <cfRule type="containsText" dxfId="1887" priority="26" operator="containsText" text="4- Moderado">
      <formula>NOT(ISERROR(SEARCH("4- Moderado",F15)))</formula>
    </cfRule>
    <cfRule type="containsText" dxfId="1886" priority="27" operator="containsText" text="3- Bajo">
      <formula>NOT(ISERROR(SEARCH("3- Bajo",F15)))</formula>
    </cfRule>
    <cfRule type="containsText" dxfId="1885" priority="28" operator="containsText" text="4- Bajo">
      <formula>NOT(ISERROR(SEARCH("4- Bajo",F15)))</formula>
    </cfRule>
    <cfRule type="containsText" dxfId="1884" priority="29" operator="containsText" text="1- Bajo">
      <formula>NOT(ISERROR(SEARCH("1- Bajo",F15)))</formula>
    </cfRule>
  </conditionalFormatting>
  <dataValidations count="1">
    <dataValidation allowBlank="1" showInputMessage="1" showErrorMessage="1" prompt="Enunciar cuál es el control" sqref="P10:P15" xr:uid="{F9995F45-B135-44A7-A497-3CB115DF2C14}"/>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08" operator="containsText" id="{85F911A9-FF11-4B11-A4CC-F406EAB53E70}">
            <xm:f>NOT(ISERROR(SEARCH('Tabla probabilidad'!$B$5,I10)))</xm:f>
            <xm:f>'Tabla probabilidad'!$B$5</xm:f>
            <x14:dxf>
              <font>
                <color rgb="FF006100"/>
              </font>
              <fill>
                <patternFill>
                  <bgColor rgb="FFC6EFCE"/>
                </patternFill>
              </fill>
            </x14:dxf>
          </x14:cfRule>
          <x14:cfRule type="containsText" priority="90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40" operator="containsText" id="{130BBF8F-6F36-4C1F-BB40-DA538C9DA4BA}">
            <xm:f>NOT(ISERROR(SEARCH('Tabla probabilidad'!$B$5,I14)))</xm:f>
            <xm:f>'Tabla probabilidad'!$B$5</xm:f>
            <x14:dxf>
              <font>
                <color rgb="FF006100"/>
              </font>
              <fill>
                <patternFill>
                  <bgColor rgb="FFC6EFCE"/>
                </patternFill>
              </fill>
            </x14:dxf>
          </x14:cfRule>
          <x14:cfRule type="containsText" priority="641" operator="containsText" id="{0DBD8F32-72F4-47FE-A8E8-92CA123A277C}">
            <xm:f>NOT(ISERROR(SEARCH('Tabla probabilidad'!$B$5,I14)))</xm:f>
            <xm:f>'Tabla probabilidad'!$B$5</xm:f>
            <x14:dxf>
              <font>
                <color rgb="FF9C0006"/>
              </font>
              <fill>
                <patternFill>
                  <bgColor rgb="FFFFC7CE"/>
                </patternFill>
              </fill>
            </x14:dxf>
          </x14:cfRule>
          <xm:sqref>I14:I15</xm:sqref>
        </x14:conditionalFormatting>
        <x14:conditionalFormatting xmlns:xm="http://schemas.microsoft.com/office/excel/2006/main">
          <x14:cfRule type="containsText" priority="480" operator="containsText" id="{DF7D542B-1BF1-4317-8F9F-9E217298398A}">
            <xm:f>NOT(ISERROR(SEARCH('Tabla probabilidad'!$B$5,I18)))</xm:f>
            <xm:f>'Tabla probabilidad'!$B$5</xm:f>
            <x14:dxf>
              <font>
                <color rgb="FF006100"/>
              </font>
              <fill>
                <patternFill>
                  <bgColor rgb="FFC6EFCE"/>
                </patternFill>
              </fill>
            </x14:dxf>
          </x14:cfRule>
          <x14:cfRule type="containsText" priority="481" operator="containsText" id="{588CF624-76F0-4DA9-B250-68F531E8679C}">
            <xm:f>NOT(ISERROR(SEARCH('Tabla probabilidad'!$B$5,I18)))</xm:f>
            <xm:f>'Tabla probabilidad'!$B$5</xm:f>
            <x14:dxf>
              <font>
                <color rgb="FF9C0006"/>
              </font>
              <fill>
                <patternFill>
                  <bgColor rgb="FFFFC7CE"/>
                </patternFill>
              </fill>
            </x14:dxf>
          </x14:cfRule>
          <xm:sqref>I18</xm:sqref>
        </x14:conditionalFormatting>
        <x14:conditionalFormatting xmlns:xm="http://schemas.microsoft.com/office/excel/2006/main">
          <x14:cfRule type="containsText" priority="262" operator="containsText" id="{D71E484F-FE07-4D18-8E45-7EB7DDE70E2C}">
            <xm:f>NOT(ISERROR(SEARCH('Tabla probabilidad'!$B$5,I23)))</xm:f>
            <xm:f>'Tabla probabilidad'!$B$5</xm:f>
            <x14:dxf>
              <font>
                <color rgb="FF006100"/>
              </font>
              <fill>
                <patternFill>
                  <bgColor rgb="FFC6EFCE"/>
                </patternFill>
              </fill>
            </x14:dxf>
          </x14:cfRule>
          <x14:cfRule type="containsText" priority="263" operator="containsText" id="{DC4E61ED-7433-4BAB-A2FA-262F21FE4597}">
            <xm:f>NOT(ISERROR(SEARCH('Tabla probabilidad'!$B$5,I23)))</xm:f>
            <xm:f>'Tabla probabilidad'!$B$5</xm:f>
            <x14:dxf>
              <font>
                <color rgb="FF9C0006"/>
              </font>
              <fill>
                <patternFill>
                  <bgColor rgb="FFFFC7CE"/>
                </patternFill>
              </fill>
            </x14:dxf>
          </x14:cfRule>
          <xm:sqref>I23</xm:sqref>
        </x14:conditionalFormatting>
        <x14:conditionalFormatting xmlns:xm="http://schemas.microsoft.com/office/excel/2006/main">
          <x14:cfRule type="containsText" priority="192" operator="containsText" id="{91325732-CCEB-40E7-9A2C-98900CB15E77}">
            <xm:f>NOT(ISERROR(SEARCH('Tabla probabilidad'!$B$5,I28)))</xm:f>
            <xm:f>'Tabla probabilidad'!$B$5</xm:f>
            <x14:dxf>
              <font>
                <color rgb="FF006100"/>
              </font>
              <fill>
                <patternFill>
                  <bgColor rgb="FFC6EFCE"/>
                </patternFill>
              </fill>
            </x14:dxf>
          </x14:cfRule>
          <x14:cfRule type="containsText" priority="193" operator="containsText" id="{36243104-5BAC-4A7B-8705-D48F4AC59121}">
            <xm:f>NOT(ISERROR(SEARCH('Tabla probabilidad'!$B$5,I28)))</xm:f>
            <xm:f>'Tabla probabilidad'!$B$5</xm:f>
            <x14:dxf>
              <font>
                <color rgb="FF9C0006"/>
              </font>
              <fill>
                <patternFill>
                  <bgColor rgb="FFFFC7CE"/>
                </patternFill>
              </fill>
            </x14:dxf>
          </x14:cfRule>
          <xm:sqref>I28</xm:sqref>
        </x14:conditionalFormatting>
        <x14:conditionalFormatting xmlns:xm="http://schemas.microsoft.com/office/excel/2006/main">
          <x14:cfRule type="containsText" priority="122" operator="containsText" id="{3498E6D8-7225-4046-93C9-2583E1784B5A}">
            <xm:f>NOT(ISERROR(SEARCH('Tabla probabilidad'!$B$5,I33)))</xm:f>
            <xm:f>'Tabla probabilidad'!$B$5</xm:f>
            <x14:dxf>
              <font>
                <color rgb="FF006100"/>
              </font>
              <fill>
                <patternFill>
                  <bgColor rgb="FFC6EFCE"/>
                </patternFill>
              </fill>
            </x14:dxf>
          </x14:cfRule>
          <x14:cfRule type="containsText" priority="123" operator="containsText" id="{E63BDDF0-19FD-41FB-A743-3056F46EF7F2}">
            <xm:f>NOT(ISERROR(SEARCH('Tabla probabilidad'!$B$5,I33)))</xm:f>
            <xm:f>'Tabla probabilidad'!$B$5</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AN14:AN15 AN18 AN23 AN28 AN33</xm:sqref>
        </x14:dataValidation>
        <x14:dataValidation type="list" allowBlank="1" showInputMessage="1" showErrorMessage="1" xr:uid="{270C6AF1-470F-403E-AB6A-1DF3F7D25A9D}">
          <x14:formula1>
            <xm:f>LISTA!$K$3:$K$6</xm:f>
          </x14:formula1>
          <xm:sqref>AH10 AH14:AH15 AH18 AH23 AH28 AH33</xm:sqref>
        </x14:dataValidation>
        <x14:dataValidation type="list" allowBlank="1" showInputMessage="1" showErrorMessage="1" xr:uid="{3F1B1000-8CD2-4732-A507-20A58C38F3E8}">
          <x14:formula1>
            <xm:f>LISTA!$C$3:$C$10</xm:f>
          </x14:formula1>
          <xm:sqref>G10:G15 G17:G37</xm:sqref>
        </x14:dataValidation>
        <x14:dataValidation type="list" allowBlank="1" showInputMessage="1" showErrorMessage="1" xr:uid="{3C9F1541-7D6F-40D4-9706-FE4CB23C2382}">
          <x14:formula1>
            <xm:f>LISTA!$D$3:$D$31</xm:f>
          </x14:formula1>
          <xm:sqref>K10:K15 K17:K37</xm:sqref>
        </x14:dataValidation>
        <x14:dataValidation type="list" allowBlank="1" showInputMessage="1" showErrorMessage="1" xr:uid="{90AA8A76-33C7-489A-9B88-625243A4135E}">
          <x14:formula1>
            <xm:f>LISTA!$B$3:$B$9</xm:f>
          </x14:formula1>
          <xm:sqref>C10:C16 C17:C37</xm:sqref>
        </x14:dataValidation>
        <x14:dataValidation type="list" allowBlank="1" showInputMessage="1" showErrorMessage="1" xr:uid="{55F41AD7-F2FF-47D8-8429-7EF993D60E0F}">
          <x14:formula1>
            <xm:f>LISTA!$E$3:$E$5</xm:f>
          </x14:formula1>
          <xm:sqref>R10:R37</xm:sqref>
        </x14:dataValidation>
        <x14:dataValidation type="list" allowBlank="1" showInputMessage="1" showErrorMessage="1" xr:uid="{94376D5C-53F0-4688-9515-A14D1E0F7D9F}">
          <x14:formula1>
            <xm:f>LISTA!$F$3:$F$4</xm:f>
          </x14:formula1>
          <xm:sqref>S10:S37</xm:sqref>
        </x14:dataValidation>
        <x14:dataValidation type="list" allowBlank="1" showInputMessage="1" showErrorMessage="1" xr:uid="{B499CAED-1749-4DA2-99B1-B5FB19D917D8}">
          <x14:formula1>
            <xm:f>LISTA!$G$3:$G$4</xm:f>
          </x14:formula1>
          <xm:sqref>U10:U37</xm:sqref>
        </x14:dataValidation>
        <x14:dataValidation type="list" allowBlank="1" showInputMessage="1" showErrorMessage="1" xr:uid="{829348BB-3BA9-4F51-A95A-54A0B35C6704}">
          <x14:formula1>
            <xm:f>LISTA!$H$3:$H$4</xm:f>
          </x14:formula1>
          <xm:sqref>V10:V37</xm:sqref>
        </x14:dataValidation>
        <x14:dataValidation type="list" allowBlank="1" showInputMessage="1" showErrorMessage="1" xr:uid="{68E9454F-9727-41CD-95D8-6CCA21FDBA47}">
          <x14:formula1>
            <xm:f>LISTA!$I$3:$I$4</xm:f>
          </x14:formula1>
          <xm:sqref>W10:W37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2"/>
  <sheetViews>
    <sheetView topLeftCell="I8" zoomScale="71" zoomScaleNormal="71" workbookViewId="0">
      <selection activeCell="O10" sqref="O10:O24"/>
    </sheetView>
  </sheetViews>
  <sheetFormatPr defaultColWidth="11.42578125" defaultRowHeight="15"/>
  <cols>
    <col min="1" max="1" width="16" style="208" customWidth="1"/>
    <col min="2" max="2" width="9.85546875" style="208" customWidth="1"/>
    <col min="3" max="3" width="12.28515625" style="80" customWidth="1"/>
    <col min="4" max="4" width="27.5703125" style="208" customWidth="1"/>
    <col min="5" max="5" width="18" style="209" customWidth="1"/>
    <col min="6" max="6" width="29.42578125" style="80" customWidth="1"/>
    <col min="7" max="7" width="20.42578125" style="80" customWidth="1"/>
    <col min="8" max="8" width="10.42578125" style="210" customWidth="1"/>
    <col min="9" max="9" width="11.42578125" style="210" customWidth="1"/>
    <col min="10" max="10" width="10.140625" style="211" customWidth="1"/>
    <col min="11" max="11" width="11.42578125" style="210" customWidth="1"/>
    <col min="12" max="12" width="10.85546875" style="210" customWidth="1"/>
    <col min="13" max="13" width="18.28515625" style="210" bestFit="1" customWidth="1"/>
    <col min="14" max="14" width="18.28515625" style="80" bestFit="1" customWidth="1"/>
    <col min="15" max="15" width="32.85546875" style="80" customWidth="1"/>
    <col min="16" max="16" width="16.5703125" style="80" customWidth="1"/>
    <col min="17" max="17" width="14.28515625" style="80" customWidth="1"/>
    <col min="18" max="18" width="17.85546875" style="80" customWidth="1"/>
    <col min="19" max="19" width="15.140625" style="80" customWidth="1"/>
    <col min="20" max="20" width="53.140625" style="80" customWidth="1"/>
    <col min="21" max="176" width="11.42578125" style="81"/>
    <col min="177" max="16384" width="11.42578125" style="80"/>
  </cols>
  <sheetData>
    <row r="1" spans="1:278" s="61" customFormat="1" ht="16.5" customHeight="1">
      <c r="A1" s="447"/>
      <c r="B1" s="448"/>
      <c r="C1" s="448"/>
      <c r="D1" s="552" t="s">
        <v>513</v>
      </c>
      <c r="E1" s="552"/>
      <c r="F1" s="552"/>
      <c r="G1" s="552"/>
      <c r="H1" s="552"/>
      <c r="I1" s="552"/>
      <c r="J1" s="552"/>
      <c r="K1" s="552"/>
      <c r="L1" s="552"/>
      <c r="M1" s="552"/>
      <c r="N1" s="552"/>
      <c r="O1" s="552"/>
      <c r="P1" s="552"/>
      <c r="Q1" s="553"/>
      <c r="R1" s="439" t="s">
        <v>458</v>
      </c>
      <c r="S1" s="439"/>
      <c r="T1" s="439"/>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row>
    <row r="2" spans="1:278" s="61" customFormat="1" ht="39.75" customHeight="1">
      <c r="A2" s="449"/>
      <c r="B2" s="450"/>
      <c r="C2" s="450"/>
      <c r="D2" s="554"/>
      <c r="E2" s="554"/>
      <c r="F2" s="554"/>
      <c r="G2" s="554"/>
      <c r="H2" s="554"/>
      <c r="I2" s="554"/>
      <c r="J2" s="554"/>
      <c r="K2" s="554"/>
      <c r="L2" s="554"/>
      <c r="M2" s="554"/>
      <c r="N2" s="554"/>
      <c r="O2" s="554"/>
      <c r="P2" s="554"/>
      <c r="Q2" s="555"/>
      <c r="R2" s="439"/>
      <c r="S2" s="439"/>
      <c r="T2" s="439"/>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row>
    <row r="3" spans="1:278" s="61" customFormat="1" ht="3" customHeight="1">
      <c r="A3" s="62"/>
      <c r="B3" s="62"/>
      <c r="C3" s="63"/>
      <c r="D3" s="554"/>
      <c r="E3" s="554"/>
      <c r="F3" s="554"/>
      <c r="G3" s="554"/>
      <c r="H3" s="554"/>
      <c r="I3" s="554"/>
      <c r="J3" s="554"/>
      <c r="K3" s="554"/>
      <c r="L3" s="554"/>
      <c r="M3" s="554"/>
      <c r="N3" s="554"/>
      <c r="O3" s="554"/>
      <c r="P3" s="554"/>
      <c r="Q3" s="555"/>
      <c r="R3" s="439"/>
      <c r="S3" s="439"/>
      <c r="T3" s="439"/>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row>
    <row r="4" spans="1:278" s="61" customFormat="1" ht="12.75">
      <c r="A4" s="440" t="s">
        <v>459</v>
      </c>
      <c r="B4" s="441"/>
      <c r="C4" s="442"/>
      <c r="D4" s="544" t="str">
        <f>'Mapa Final'!D4</f>
        <v>Gestión de la Información Estadística</v>
      </c>
      <c r="E4" s="545"/>
      <c r="F4" s="545"/>
      <c r="G4" s="545"/>
      <c r="H4" s="545"/>
      <c r="I4" s="545"/>
      <c r="J4" s="545"/>
      <c r="K4" s="545"/>
      <c r="L4" s="545"/>
      <c r="M4" s="545"/>
      <c r="N4" s="546"/>
      <c r="O4" s="446"/>
      <c r="P4" s="446"/>
      <c r="Q4" s="446"/>
      <c r="R4" s="64"/>
      <c r="S4" s="64"/>
      <c r="T4" s="64"/>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row>
    <row r="5" spans="1:278" s="61" customFormat="1" ht="12.75">
      <c r="A5" s="440" t="s">
        <v>461</v>
      </c>
      <c r="B5" s="441"/>
      <c r="C5" s="442"/>
      <c r="D5" s="451"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452"/>
      <c r="F5" s="452"/>
      <c r="G5" s="452"/>
      <c r="H5" s="452"/>
      <c r="I5" s="452"/>
      <c r="J5" s="452"/>
      <c r="K5" s="452"/>
      <c r="L5" s="452"/>
      <c r="M5" s="452"/>
      <c r="N5" s="453"/>
      <c r="O5" s="64"/>
      <c r="P5" s="64"/>
      <c r="Q5" s="64"/>
      <c r="R5" s="64"/>
      <c r="S5" s="64"/>
      <c r="T5" s="64"/>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row>
    <row r="6" spans="1:278" s="61" customFormat="1" ht="12.75">
      <c r="A6" s="440" t="s">
        <v>463</v>
      </c>
      <c r="B6" s="441"/>
      <c r="C6" s="442"/>
      <c r="D6" s="451" t="str">
        <f>'Mapa Final'!D6</f>
        <v>Nivel Seccional</v>
      </c>
      <c r="E6" s="452"/>
      <c r="F6" s="452"/>
      <c r="G6" s="452"/>
      <c r="H6" s="452"/>
      <c r="I6" s="452"/>
      <c r="J6" s="452"/>
      <c r="K6" s="452"/>
      <c r="L6" s="452"/>
      <c r="M6" s="452"/>
      <c r="N6" s="453"/>
      <c r="O6" s="64"/>
      <c r="P6" s="64"/>
      <c r="Q6" s="64"/>
      <c r="R6" s="64"/>
      <c r="S6" s="64"/>
      <c r="T6" s="64"/>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row>
    <row r="7" spans="1:278" s="197" customFormat="1" ht="22.5" customHeight="1" thickTop="1" thickBot="1">
      <c r="A7" s="547" t="s">
        <v>514</v>
      </c>
      <c r="B7" s="548"/>
      <c r="C7" s="548"/>
      <c r="D7" s="548"/>
      <c r="E7" s="548"/>
      <c r="F7" s="549"/>
      <c r="G7" s="194"/>
      <c r="H7" s="550" t="s">
        <v>515</v>
      </c>
      <c r="I7" s="550"/>
      <c r="J7" s="550"/>
      <c r="K7" s="550" t="s">
        <v>516</v>
      </c>
      <c r="L7" s="550"/>
      <c r="M7" s="550"/>
      <c r="N7" s="551" t="s">
        <v>517</v>
      </c>
      <c r="O7" s="556" t="s">
        <v>518</v>
      </c>
      <c r="P7" s="558" t="s">
        <v>519</v>
      </c>
      <c r="Q7" s="559"/>
      <c r="R7" s="558" t="s">
        <v>520</v>
      </c>
      <c r="S7" s="559"/>
      <c r="T7" s="560" t="s">
        <v>521</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204" customFormat="1" ht="60.95" customHeight="1">
      <c r="A8" s="198" t="s">
        <v>88</v>
      </c>
      <c r="B8" s="198" t="s">
        <v>471</v>
      </c>
      <c r="C8" s="199" t="s">
        <v>27</v>
      </c>
      <c r="D8" s="200" t="s">
        <v>472</v>
      </c>
      <c r="E8" s="195" t="s">
        <v>31</v>
      </c>
      <c r="F8" s="195" t="s">
        <v>33</v>
      </c>
      <c r="G8" s="195" t="s">
        <v>35</v>
      </c>
      <c r="H8" s="201" t="s">
        <v>522</v>
      </c>
      <c r="I8" s="201" t="s">
        <v>417</v>
      </c>
      <c r="J8" s="201" t="s">
        <v>523</v>
      </c>
      <c r="K8" s="201" t="s">
        <v>522</v>
      </c>
      <c r="L8" s="201" t="s">
        <v>524</v>
      </c>
      <c r="M8" s="201" t="s">
        <v>523</v>
      </c>
      <c r="N8" s="551"/>
      <c r="O8" s="557"/>
      <c r="P8" s="202" t="s">
        <v>525</v>
      </c>
      <c r="Q8" s="202" t="s">
        <v>526</v>
      </c>
      <c r="R8" s="202" t="s">
        <v>527</v>
      </c>
      <c r="S8" s="202" t="s">
        <v>528</v>
      </c>
      <c r="T8" s="560"/>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205" customFormat="1" ht="10.5" customHeight="1">
      <c r="A9" s="567"/>
      <c r="B9" s="568"/>
      <c r="C9" s="568"/>
      <c r="D9" s="568"/>
      <c r="E9" s="568"/>
      <c r="F9" s="568"/>
      <c r="G9" s="568"/>
      <c r="H9" s="568"/>
      <c r="I9" s="568"/>
      <c r="J9" s="568"/>
      <c r="K9" s="568"/>
      <c r="L9" s="568"/>
      <c r="M9" s="568"/>
      <c r="N9" s="568"/>
      <c r="T9" s="206"/>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ht="25.5" customHeight="1">
      <c r="A10" s="569">
        <f>'Mapa Final'!A10</f>
        <v>1</v>
      </c>
      <c r="B10" s="588" t="str">
        <f>'Mapa Final'!B10</f>
        <v xml:space="preserve">Error </v>
      </c>
      <c r="C10" s="572" t="str">
        <f>'Mapa Final'!C10</f>
        <v>Incumplimiento de las metas establecidas</v>
      </c>
      <c r="D10" s="572" t="str">
        <f>'Mapa Final'!D10</f>
        <v>Acelere, ansiedad, angustia ante el inminente cierre del término para reportar la Estadística por parte del Servidor que está diligenciando el formulario.
Delegación del reporte, por parte de los funcionarios en los empleados del despacho.</v>
      </c>
      <c r="E10" s="594" t="str">
        <f>'Mapa Final'!E10</f>
        <v>Desconocimiento del manejo de los formularios de reporte estadístico SIERJU BI por parte de quien lo diligencia.</v>
      </c>
      <c r="F10" s="594" t="str">
        <f>'Mapa Final'!F10</f>
        <v>Posibilidad de incumplir las metas establecidas y generar falsas conclusiones, que llevan a la posible adopción de decisiones erróneas de reordenamiento judicial por desconocimiento del manejo de los formatos de reporte estadístico SIERJU BI, por parte de quien lo diligencia.</v>
      </c>
      <c r="G10" s="594" t="str">
        <f>'Mapa Final'!G10</f>
        <v>Ejecución y Administración de Procesos</v>
      </c>
      <c r="H10" s="561" t="str">
        <f>'Mapa Final'!I10</f>
        <v>Baja</v>
      </c>
      <c r="I10" s="564" t="str">
        <f>'Mapa Final'!L10</f>
        <v>Leve</v>
      </c>
      <c r="J10" s="575" t="str">
        <f>'Mapa Final'!N10</f>
        <v>Bajo</v>
      </c>
      <c r="K10" s="578" t="str">
        <f>'Mapa Final'!AA10</f>
        <v>Baja</v>
      </c>
      <c r="L10" s="578" t="str">
        <f>'Mapa Final'!AE10</f>
        <v>Leve</v>
      </c>
      <c r="M10" s="595" t="str">
        <f>'Mapa Final'!AG10</f>
        <v>Bajo</v>
      </c>
      <c r="N10" s="578" t="str">
        <f>'Mapa Final'!AH10</f>
        <v>Aceptar</v>
      </c>
      <c r="O10" s="542" t="s">
        <v>529</v>
      </c>
      <c r="P10" s="542"/>
      <c r="Q10" s="629" t="s">
        <v>9</v>
      </c>
      <c r="R10" s="621">
        <v>44927</v>
      </c>
      <c r="S10" s="621">
        <v>45016</v>
      </c>
      <c r="T10" s="632" t="s">
        <v>530</v>
      </c>
      <c r="U10" s="624" t="s">
        <v>531</v>
      </c>
    </row>
    <row r="11" spans="1:278" ht="25.5" customHeight="1">
      <c r="A11" s="570"/>
      <c r="B11" s="525"/>
      <c r="C11" s="573"/>
      <c r="D11" s="573"/>
      <c r="E11" s="581"/>
      <c r="F11" s="581"/>
      <c r="G11" s="581"/>
      <c r="H11" s="562"/>
      <c r="I11" s="565"/>
      <c r="J11" s="576"/>
      <c r="K11" s="579"/>
      <c r="L11" s="579"/>
      <c r="M11" s="585"/>
      <c r="N11" s="579"/>
      <c r="O11" s="525"/>
      <c r="P11" s="525"/>
      <c r="Q11" s="630"/>
      <c r="R11" s="622"/>
      <c r="S11" s="622"/>
      <c r="T11" s="633"/>
      <c r="U11" s="624"/>
    </row>
    <row r="12" spans="1:278" ht="25.5" customHeight="1">
      <c r="A12" s="570"/>
      <c r="B12" s="525"/>
      <c r="C12" s="573"/>
      <c r="D12" s="573"/>
      <c r="E12" s="581"/>
      <c r="F12" s="581"/>
      <c r="G12" s="581"/>
      <c r="H12" s="562"/>
      <c r="I12" s="565"/>
      <c r="J12" s="576"/>
      <c r="K12" s="579"/>
      <c r="L12" s="579"/>
      <c r="M12" s="585"/>
      <c r="N12" s="579"/>
      <c r="O12" s="525"/>
      <c r="P12" s="525"/>
      <c r="Q12" s="630"/>
      <c r="R12" s="622"/>
      <c r="S12" s="622"/>
      <c r="T12" s="633"/>
      <c r="U12" s="624"/>
    </row>
    <row r="13" spans="1:278" ht="25.5" customHeight="1">
      <c r="A13" s="570"/>
      <c r="B13" s="525"/>
      <c r="C13" s="573"/>
      <c r="D13" s="573"/>
      <c r="E13" s="581"/>
      <c r="F13" s="581"/>
      <c r="G13" s="581"/>
      <c r="H13" s="562"/>
      <c r="I13" s="565"/>
      <c r="J13" s="576"/>
      <c r="K13" s="579"/>
      <c r="L13" s="579"/>
      <c r="M13" s="585"/>
      <c r="N13" s="579"/>
      <c r="O13" s="525"/>
      <c r="P13" s="596"/>
      <c r="Q13" s="630"/>
      <c r="R13" s="622"/>
      <c r="S13" s="622"/>
      <c r="T13" s="633"/>
      <c r="U13" s="279" t="s">
        <v>531</v>
      </c>
    </row>
    <row r="14" spans="1:278" ht="25.5" customHeight="1">
      <c r="A14" s="571"/>
      <c r="B14" s="543"/>
      <c r="C14" s="574"/>
      <c r="D14" s="574"/>
      <c r="E14" s="582"/>
      <c r="F14" s="582"/>
      <c r="G14" s="582"/>
      <c r="H14" s="563"/>
      <c r="I14" s="566"/>
      <c r="J14" s="577"/>
      <c r="K14" s="580"/>
      <c r="L14" s="580"/>
      <c r="M14" s="586"/>
      <c r="N14" s="580"/>
      <c r="O14" s="543"/>
      <c r="P14" s="597"/>
      <c r="Q14" s="631"/>
      <c r="R14" s="623"/>
      <c r="S14" s="623"/>
      <c r="T14" s="634"/>
      <c r="U14" s="151"/>
    </row>
    <row r="15" spans="1:278" ht="15" customHeight="1">
      <c r="A15" s="570">
        <f>'Mapa Final'!A14</f>
        <v>2</v>
      </c>
      <c r="B15" s="589" t="str">
        <f>'Mapa Final'!B14</f>
        <v>Demora</v>
      </c>
      <c r="C15" s="573" t="str">
        <f>'Mapa Final'!C14</f>
        <v>Incumplimiento de las metas establecidas</v>
      </c>
      <c r="D15" s="573" t="str">
        <f>'Mapa Final'!D14</f>
        <v>Que el despacho judicial no envíe los informes en las fechas programadas</v>
      </c>
      <c r="E15" s="581" t="str">
        <f>'Mapa Final'!E14</f>
        <v xml:space="preserve">Incumplimiento en el cronograma de entregas </v>
      </c>
      <c r="F15" s="581" t="str">
        <f>'Mapa Final'!F14</f>
        <v>Posibilidad de incumplimiento de las metas establecidas por reportar en fechas diferentes a las programadas</v>
      </c>
      <c r="G15" s="581" t="str">
        <f>'Mapa Final'!G14</f>
        <v>Ejecución y Administración de Procesos</v>
      </c>
      <c r="H15" s="562" t="str">
        <f>'Mapa Final'!I14</f>
        <v>Baja</v>
      </c>
      <c r="I15" s="587" t="str">
        <f>'Mapa Final'!L14</f>
        <v>Leve</v>
      </c>
      <c r="J15" s="583" t="str">
        <f>'Mapa Final'!N14</f>
        <v>Bajo</v>
      </c>
      <c r="K15" s="584" t="str">
        <f>'Mapa Final'!AA14</f>
        <v>Baja</v>
      </c>
      <c r="L15" s="584" t="str">
        <f>'Mapa Final'!AE14</f>
        <v>Leve</v>
      </c>
      <c r="M15" s="585" t="str">
        <f>'Mapa Final'!AG14</f>
        <v>Bajo</v>
      </c>
      <c r="N15" s="584" t="str">
        <f>'Mapa Final'!AH14</f>
        <v>Aceptar</v>
      </c>
      <c r="O15" s="592" t="s">
        <v>532</v>
      </c>
      <c r="P15" s="590"/>
      <c r="Q15" s="590" t="s">
        <v>9</v>
      </c>
      <c r="R15" s="621">
        <v>44927</v>
      </c>
      <c r="S15" s="621">
        <v>45016</v>
      </c>
      <c r="T15" s="626" t="s">
        <v>533</v>
      </c>
      <c r="U15" s="625" t="s">
        <v>531</v>
      </c>
    </row>
    <row r="16" spans="1:278" ht="20.25" customHeight="1">
      <c r="A16" s="570"/>
      <c r="B16" s="525"/>
      <c r="C16" s="573"/>
      <c r="D16" s="573"/>
      <c r="E16" s="581"/>
      <c r="F16" s="581"/>
      <c r="G16" s="581"/>
      <c r="H16" s="562"/>
      <c r="I16" s="565"/>
      <c r="J16" s="576"/>
      <c r="K16" s="579"/>
      <c r="L16" s="579"/>
      <c r="M16" s="585"/>
      <c r="N16" s="579"/>
      <c r="O16" s="592"/>
      <c r="P16" s="590"/>
      <c r="Q16" s="590"/>
      <c r="R16" s="622"/>
      <c r="S16" s="622"/>
      <c r="T16" s="627"/>
      <c r="U16" s="625"/>
    </row>
    <row r="17" spans="1:21" ht="27" customHeight="1">
      <c r="A17" s="570"/>
      <c r="B17" s="525"/>
      <c r="C17" s="573"/>
      <c r="D17" s="573"/>
      <c r="E17" s="581"/>
      <c r="F17" s="581"/>
      <c r="G17" s="581"/>
      <c r="H17" s="562"/>
      <c r="I17" s="565"/>
      <c r="J17" s="576"/>
      <c r="K17" s="579"/>
      <c r="L17" s="579"/>
      <c r="M17" s="585"/>
      <c r="N17" s="579"/>
      <c r="O17" s="592"/>
      <c r="P17" s="590"/>
      <c r="Q17" s="590"/>
      <c r="R17" s="622"/>
      <c r="S17" s="622"/>
      <c r="T17" s="627"/>
      <c r="U17" s="625"/>
    </row>
    <row r="18" spans="1:21" ht="24" customHeight="1">
      <c r="A18" s="570"/>
      <c r="B18" s="525"/>
      <c r="C18" s="573"/>
      <c r="D18" s="573"/>
      <c r="E18" s="581"/>
      <c r="F18" s="581"/>
      <c r="G18" s="581"/>
      <c r="H18" s="562"/>
      <c r="I18" s="565"/>
      <c r="J18" s="576"/>
      <c r="K18" s="579"/>
      <c r="L18" s="579"/>
      <c r="M18" s="585"/>
      <c r="N18" s="579"/>
      <c r="O18" s="592"/>
      <c r="P18" s="590"/>
      <c r="Q18" s="590"/>
      <c r="R18" s="622"/>
      <c r="S18" s="622"/>
      <c r="T18" s="627"/>
      <c r="U18" s="280" t="s">
        <v>322</v>
      </c>
    </row>
    <row r="19" spans="1:21" ht="11.25" customHeight="1">
      <c r="A19" s="571"/>
      <c r="B19" s="543"/>
      <c r="C19" s="574"/>
      <c r="D19" s="574"/>
      <c r="E19" s="582"/>
      <c r="F19" s="582"/>
      <c r="G19" s="582"/>
      <c r="H19" s="563"/>
      <c r="I19" s="566"/>
      <c r="J19" s="577"/>
      <c r="K19" s="580"/>
      <c r="L19" s="580"/>
      <c r="M19" s="586"/>
      <c r="N19" s="580"/>
      <c r="O19" s="593"/>
      <c r="P19" s="591"/>
      <c r="Q19" s="591"/>
      <c r="R19" s="623"/>
      <c r="S19" s="623"/>
      <c r="T19" s="628"/>
      <c r="U19" s="278"/>
    </row>
    <row r="20" spans="1:21" ht="23.25" customHeight="1">
      <c r="A20" s="570">
        <f>'Mapa Final'!A15</f>
        <v>3</v>
      </c>
      <c r="B20" s="589" t="str">
        <f>'Mapa Final'!B15</f>
        <v>Corrupción</v>
      </c>
      <c r="C20" s="573" t="str">
        <f>'Mapa Final'!C15</f>
        <v>Reputacional(Corrupción)</v>
      </c>
      <c r="D20" s="573" t="str">
        <f>'Mapa Final'!D15</f>
        <v>1. Evidenciar mayor gestión frente a los homólogos
2. Desconocimiento y /o desatención del Código de Etica y Buen Gobierno.    
Carencia de compromiso  y transparencia de los servidores judiciales con la entidad.
3. Presiones sobre los Servidores que reportan la información.</v>
      </c>
      <c r="E20" s="581" t="str">
        <f>'Mapa Final'!E15</f>
        <v xml:space="preserve">Existencia de intereses personales, tal como obtener una mejor calificación
Riesgo de alterar o manipular la información estadística que debe reportarse para el seguimiento a la Gestión Judicial de los despachos
</v>
      </c>
      <c r="F20" s="581" t="str">
        <f>'Mapa Final'!F15</f>
        <v>Posibilidad de pérdida reputacional por existencia de intereses personales por manipulación de la información reportada de la gestión judicial en el SIERJU BI</v>
      </c>
      <c r="G20" s="581" t="str">
        <f>'Mapa Final'!G15</f>
        <v>Fraude Interno</v>
      </c>
      <c r="H20" s="562" t="str">
        <f>'Mapa Final'!I15</f>
        <v>Baja</v>
      </c>
      <c r="I20" s="587" t="str">
        <f>'Mapa Final'!L15</f>
        <v>Mayor</v>
      </c>
      <c r="J20" s="583" t="str">
        <f>'Mapa Final'!N15</f>
        <v xml:space="preserve">Alto </v>
      </c>
      <c r="K20" s="584" t="str">
        <f>'Mapa Final'!AA15</f>
        <v>Baja</v>
      </c>
      <c r="L20" s="584" t="str">
        <f>'Mapa Final'!AE15</f>
        <v>Mayor</v>
      </c>
      <c r="M20" s="585" t="str">
        <f>'Mapa Final'!AG15</f>
        <v xml:space="preserve">Alto </v>
      </c>
      <c r="N20" s="584" t="str">
        <f>'Mapa Final'!AH15</f>
        <v>Reducir(compartir)</v>
      </c>
      <c r="O20" s="592" t="s">
        <v>534</v>
      </c>
      <c r="P20" s="525"/>
      <c r="Q20" s="590" t="s">
        <v>9</v>
      </c>
      <c r="R20" s="621">
        <v>44927</v>
      </c>
      <c r="S20" s="621">
        <v>45016</v>
      </c>
      <c r="T20" s="619" t="s">
        <v>535</v>
      </c>
      <c r="U20" s="625" t="s">
        <v>531</v>
      </c>
    </row>
    <row r="21" spans="1:21" ht="15" customHeight="1">
      <c r="A21" s="570"/>
      <c r="B21" s="525"/>
      <c r="C21" s="573"/>
      <c r="D21" s="573"/>
      <c r="E21" s="581"/>
      <c r="F21" s="581"/>
      <c r="G21" s="581"/>
      <c r="H21" s="562"/>
      <c r="I21" s="565"/>
      <c r="J21" s="576"/>
      <c r="K21" s="579"/>
      <c r="L21" s="579"/>
      <c r="M21" s="585"/>
      <c r="N21" s="579"/>
      <c r="O21" s="592"/>
      <c r="P21" s="525"/>
      <c r="Q21" s="590"/>
      <c r="R21" s="622"/>
      <c r="S21" s="622"/>
      <c r="T21" s="619"/>
      <c r="U21" s="625"/>
    </row>
    <row r="22" spans="1:21" ht="15" customHeight="1">
      <c r="A22" s="570"/>
      <c r="B22" s="525"/>
      <c r="C22" s="573"/>
      <c r="D22" s="573"/>
      <c r="E22" s="581"/>
      <c r="F22" s="581"/>
      <c r="G22" s="581"/>
      <c r="H22" s="562"/>
      <c r="I22" s="565"/>
      <c r="J22" s="576"/>
      <c r="K22" s="579"/>
      <c r="L22" s="579"/>
      <c r="M22" s="585"/>
      <c r="N22" s="579"/>
      <c r="O22" s="592"/>
      <c r="P22" s="525"/>
      <c r="Q22" s="590"/>
      <c r="R22" s="622"/>
      <c r="S22" s="622"/>
      <c r="T22" s="619"/>
      <c r="U22" s="625"/>
    </row>
    <row r="23" spans="1:21" ht="15" customHeight="1">
      <c r="A23" s="570"/>
      <c r="B23" s="525"/>
      <c r="C23" s="573"/>
      <c r="D23" s="573"/>
      <c r="E23" s="581"/>
      <c r="F23" s="581"/>
      <c r="G23" s="581"/>
      <c r="H23" s="562"/>
      <c r="I23" s="565"/>
      <c r="J23" s="576"/>
      <c r="K23" s="579"/>
      <c r="L23" s="579"/>
      <c r="M23" s="585"/>
      <c r="N23" s="579"/>
      <c r="O23" s="592"/>
      <c r="P23" s="525"/>
      <c r="Q23" s="590"/>
      <c r="R23" s="622"/>
      <c r="S23" s="622"/>
      <c r="T23" s="619"/>
      <c r="U23" s="625"/>
    </row>
    <row r="24" spans="1:21" ht="47.25" customHeight="1">
      <c r="A24" s="571"/>
      <c r="B24" s="543"/>
      <c r="C24" s="574"/>
      <c r="D24" s="574"/>
      <c r="E24" s="582"/>
      <c r="F24" s="582"/>
      <c r="G24" s="582"/>
      <c r="H24" s="563"/>
      <c r="I24" s="566"/>
      <c r="J24" s="577"/>
      <c r="K24" s="580"/>
      <c r="L24" s="580"/>
      <c r="M24" s="586"/>
      <c r="N24" s="580"/>
      <c r="O24" s="593"/>
      <c r="P24" s="543"/>
      <c r="Q24" s="591"/>
      <c r="R24" s="623"/>
      <c r="S24" s="623"/>
      <c r="T24" s="620"/>
      <c r="U24" s="625"/>
    </row>
    <row r="25" spans="1:21" ht="11.25" hidden="1">
      <c r="A25" s="599" t="e">
        <f>'Mapa Final'!#REF!</f>
        <v>#REF!</v>
      </c>
      <c r="B25" s="589" t="e">
        <f>'Mapa Final'!#REF!</f>
        <v>#REF!</v>
      </c>
      <c r="C25" s="573" t="e">
        <f>'Mapa Final'!#REF!</f>
        <v>#REF!</v>
      </c>
      <c r="D25" s="573" t="e">
        <f>'Mapa Final'!#REF!</f>
        <v>#REF!</v>
      </c>
      <c r="E25" s="581" t="e">
        <f>'Mapa Final'!#REF!</f>
        <v>#REF!</v>
      </c>
      <c r="F25" s="581" t="e">
        <f>'Mapa Final'!#REF!</f>
        <v>#REF!</v>
      </c>
      <c r="G25" s="581" t="e">
        <f>'Mapa Final'!#REF!</f>
        <v>#REF!</v>
      </c>
      <c r="H25" s="562" t="e">
        <f>'Mapa Final'!#REF!</f>
        <v>#REF!</v>
      </c>
      <c r="I25" s="587" t="e">
        <f>'Mapa Final'!#REF!</f>
        <v>#REF!</v>
      </c>
      <c r="J25" s="583" t="e">
        <f>'Mapa Final'!#REF!</f>
        <v>#REF!</v>
      </c>
      <c r="K25" s="584" t="e">
        <f>'Mapa Final'!#REF!</f>
        <v>#REF!</v>
      </c>
      <c r="L25" s="584" t="e">
        <f>'Mapa Final'!#REF!</f>
        <v>#REF!</v>
      </c>
      <c r="M25" s="585" t="e">
        <f>'Mapa Final'!#REF!</f>
        <v>#REF!</v>
      </c>
      <c r="N25" s="584" t="e">
        <f>'Mapa Final'!#REF!</f>
        <v>#REF!</v>
      </c>
      <c r="O25" s="532"/>
      <c r="P25" s="532"/>
      <c r="Q25" s="532"/>
      <c r="R25" s="532"/>
      <c r="S25" s="532"/>
      <c r="T25" s="532"/>
    </row>
    <row r="26" spans="1:21" ht="11.25" hidden="1">
      <c r="A26" s="599"/>
      <c r="B26" s="525"/>
      <c r="C26" s="573"/>
      <c r="D26" s="573"/>
      <c r="E26" s="581"/>
      <c r="F26" s="581"/>
      <c r="G26" s="581"/>
      <c r="H26" s="562"/>
      <c r="I26" s="565"/>
      <c r="J26" s="576"/>
      <c r="K26" s="579"/>
      <c r="L26" s="579"/>
      <c r="M26" s="585"/>
      <c r="N26" s="579"/>
      <c r="O26" s="532"/>
      <c r="P26" s="532"/>
      <c r="Q26" s="532"/>
      <c r="R26" s="532"/>
      <c r="S26" s="532"/>
      <c r="T26" s="532"/>
    </row>
    <row r="27" spans="1:21" ht="11.25" hidden="1">
      <c r="A27" s="599"/>
      <c r="B27" s="525"/>
      <c r="C27" s="573"/>
      <c r="D27" s="573"/>
      <c r="E27" s="581"/>
      <c r="F27" s="581"/>
      <c r="G27" s="581"/>
      <c r="H27" s="562"/>
      <c r="I27" s="565"/>
      <c r="J27" s="576"/>
      <c r="K27" s="579"/>
      <c r="L27" s="579"/>
      <c r="M27" s="585"/>
      <c r="N27" s="579"/>
      <c r="O27" s="532"/>
      <c r="P27" s="532"/>
      <c r="Q27" s="532"/>
      <c r="R27" s="532"/>
      <c r="S27" s="532"/>
      <c r="T27" s="532"/>
    </row>
    <row r="28" spans="1:21" ht="11.25" hidden="1">
      <c r="A28" s="599"/>
      <c r="B28" s="525"/>
      <c r="C28" s="573"/>
      <c r="D28" s="573"/>
      <c r="E28" s="581"/>
      <c r="F28" s="581"/>
      <c r="G28" s="581"/>
      <c r="H28" s="562"/>
      <c r="I28" s="565"/>
      <c r="J28" s="576"/>
      <c r="K28" s="579"/>
      <c r="L28" s="579"/>
      <c r="M28" s="585"/>
      <c r="N28" s="579"/>
      <c r="O28" s="532"/>
      <c r="P28" s="532"/>
      <c r="Q28" s="532"/>
      <c r="R28" s="532"/>
      <c r="S28" s="532"/>
      <c r="T28" s="532"/>
    </row>
    <row r="29" spans="1:21" ht="11.25" hidden="1">
      <c r="A29" s="600"/>
      <c r="B29" s="610"/>
      <c r="C29" s="602"/>
      <c r="D29" s="602"/>
      <c r="E29" s="604"/>
      <c r="F29" s="604"/>
      <c r="G29" s="604"/>
      <c r="H29" s="608"/>
      <c r="I29" s="609"/>
      <c r="J29" s="605"/>
      <c r="K29" s="606"/>
      <c r="L29" s="606"/>
      <c r="M29" s="607"/>
      <c r="N29" s="606"/>
      <c r="O29" s="618"/>
      <c r="P29" s="618"/>
      <c r="Q29" s="618"/>
      <c r="R29" s="618"/>
      <c r="S29" s="618"/>
      <c r="T29" s="618"/>
    </row>
    <row r="30" spans="1:21" ht="11.25" hidden="1">
      <c r="A30" s="598">
        <f>'Mapa Final'!A18</f>
        <v>0</v>
      </c>
      <c r="B30" s="611">
        <f>'Mapa Final'!B18</f>
        <v>0</v>
      </c>
      <c r="C30" s="601">
        <f>'Mapa Final'!C18</f>
        <v>0</v>
      </c>
      <c r="D30" s="601">
        <f>'Mapa Final'!D18</f>
        <v>0</v>
      </c>
      <c r="E30" s="603">
        <f>'Mapa Final'!E18</f>
        <v>0</v>
      </c>
      <c r="F30" s="603">
        <f>'Mapa Final'!F18</f>
        <v>0</v>
      </c>
      <c r="G30" s="603">
        <f>'Mapa Final'!G18</f>
        <v>0</v>
      </c>
      <c r="H30" s="613" t="str">
        <f>'Mapa Final'!I18</f>
        <v>Muy Baja</v>
      </c>
      <c r="I30" s="614" t="b">
        <f>'Mapa Final'!L18</f>
        <v>0</v>
      </c>
      <c r="J30" s="615" t="e">
        <f>'Mapa Final'!N18</f>
        <v>#N/A</v>
      </c>
      <c r="K30" s="616" t="e">
        <f>'Mapa Final'!AA18</f>
        <v>#DIV/0!</v>
      </c>
      <c r="L30" s="616" t="e">
        <f>'Mapa Final'!AE18</f>
        <v>#DIV/0!</v>
      </c>
      <c r="M30" s="612" t="e">
        <f>'Mapa Final'!AG18</f>
        <v>#DIV/0!</v>
      </c>
      <c r="N30" s="616">
        <f>'Mapa Final'!AH18</f>
        <v>0</v>
      </c>
      <c r="O30" s="617"/>
      <c r="P30" s="617"/>
      <c r="Q30" s="617"/>
      <c r="R30" s="617"/>
      <c r="S30" s="617"/>
      <c r="T30" s="617"/>
    </row>
    <row r="31" spans="1:21" ht="11.25" hidden="1">
      <c r="A31" s="599"/>
      <c r="B31" s="525"/>
      <c r="C31" s="573"/>
      <c r="D31" s="573"/>
      <c r="E31" s="581"/>
      <c r="F31" s="581"/>
      <c r="G31" s="581"/>
      <c r="H31" s="562"/>
      <c r="I31" s="565"/>
      <c r="J31" s="576"/>
      <c r="K31" s="579"/>
      <c r="L31" s="579"/>
      <c r="M31" s="585"/>
      <c r="N31" s="579"/>
      <c r="O31" s="532"/>
      <c r="P31" s="532"/>
      <c r="Q31" s="532"/>
      <c r="R31" s="532"/>
      <c r="S31" s="532"/>
      <c r="T31" s="532"/>
    </row>
    <row r="32" spans="1:21" ht="11.25" hidden="1">
      <c r="A32" s="599"/>
      <c r="B32" s="525"/>
      <c r="C32" s="573"/>
      <c r="D32" s="573"/>
      <c r="E32" s="581"/>
      <c r="F32" s="581"/>
      <c r="G32" s="581"/>
      <c r="H32" s="562"/>
      <c r="I32" s="565"/>
      <c r="J32" s="576"/>
      <c r="K32" s="579"/>
      <c r="L32" s="579"/>
      <c r="M32" s="585"/>
      <c r="N32" s="579"/>
      <c r="O32" s="532"/>
      <c r="P32" s="532"/>
      <c r="Q32" s="532"/>
      <c r="R32" s="532"/>
      <c r="S32" s="532"/>
      <c r="T32" s="532"/>
    </row>
    <row r="33" spans="1:20" ht="11.25" hidden="1">
      <c r="A33" s="599"/>
      <c r="B33" s="525"/>
      <c r="C33" s="573"/>
      <c r="D33" s="573"/>
      <c r="E33" s="581"/>
      <c r="F33" s="581"/>
      <c r="G33" s="581"/>
      <c r="H33" s="562"/>
      <c r="I33" s="565"/>
      <c r="J33" s="576"/>
      <c r="K33" s="579"/>
      <c r="L33" s="579"/>
      <c r="M33" s="585"/>
      <c r="N33" s="579"/>
      <c r="O33" s="532"/>
      <c r="P33" s="532"/>
      <c r="Q33" s="532"/>
      <c r="R33" s="532"/>
      <c r="S33" s="532"/>
      <c r="T33" s="532"/>
    </row>
    <row r="34" spans="1:20" ht="11.25" hidden="1">
      <c r="A34" s="600"/>
      <c r="B34" s="610"/>
      <c r="C34" s="602"/>
      <c r="D34" s="602"/>
      <c r="E34" s="604"/>
      <c r="F34" s="604"/>
      <c r="G34" s="604"/>
      <c r="H34" s="608"/>
      <c r="I34" s="609"/>
      <c r="J34" s="605"/>
      <c r="K34" s="606"/>
      <c r="L34" s="606"/>
      <c r="M34" s="607"/>
      <c r="N34" s="606"/>
      <c r="O34" s="618"/>
      <c r="P34" s="618"/>
      <c r="Q34" s="618"/>
      <c r="R34" s="618"/>
      <c r="S34" s="618"/>
      <c r="T34" s="618"/>
    </row>
    <row r="35" spans="1:20" ht="11.25" hidden="1">
      <c r="A35" s="598">
        <f>'Mapa Final'!A23</f>
        <v>0</v>
      </c>
      <c r="B35" s="611">
        <f>'Mapa Final'!B23</f>
        <v>0</v>
      </c>
      <c r="C35" s="601">
        <f>'Mapa Final'!C23</f>
        <v>0</v>
      </c>
      <c r="D35" s="601">
        <f>'Mapa Final'!D23</f>
        <v>0</v>
      </c>
      <c r="E35" s="603">
        <f>'Mapa Final'!E23</f>
        <v>0</v>
      </c>
      <c r="F35" s="603">
        <f>'Mapa Final'!F23</f>
        <v>0</v>
      </c>
      <c r="G35" s="603">
        <f>'Mapa Final'!G23</f>
        <v>0</v>
      </c>
      <c r="H35" s="613" t="str">
        <f>'Mapa Final'!I23</f>
        <v>Muy Baja</v>
      </c>
      <c r="I35" s="614" t="b">
        <f>'Mapa Final'!L23</f>
        <v>0</v>
      </c>
      <c r="J35" s="615" t="e">
        <f>'Mapa Final'!N23</f>
        <v>#N/A</v>
      </c>
      <c r="K35" s="616" t="e">
        <f>'Mapa Final'!AA23</f>
        <v>#DIV/0!</v>
      </c>
      <c r="L35" s="616" t="e">
        <f>'Mapa Final'!AE23</f>
        <v>#DIV/0!</v>
      </c>
      <c r="M35" s="612" t="e">
        <f>'Mapa Final'!AG23</f>
        <v>#DIV/0!</v>
      </c>
      <c r="N35" s="616">
        <f>'Mapa Final'!AH23</f>
        <v>0</v>
      </c>
      <c r="O35" s="617"/>
      <c r="P35" s="617"/>
      <c r="Q35" s="617"/>
      <c r="R35" s="617"/>
      <c r="S35" s="617"/>
      <c r="T35" s="617"/>
    </row>
    <row r="36" spans="1:20" ht="11.25" hidden="1">
      <c r="A36" s="599"/>
      <c r="B36" s="525"/>
      <c r="C36" s="573"/>
      <c r="D36" s="573"/>
      <c r="E36" s="581"/>
      <c r="F36" s="581"/>
      <c r="G36" s="581"/>
      <c r="H36" s="562"/>
      <c r="I36" s="565"/>
      <c r="J36" s="576"/>
      <c r="K36" s="579"/>
      <c r="L36" s="579"/>
      <c r="M36" s="585"/>
      <c r="N36" s="579"/>
      <c r="O36" s="532"/>
      <c r="P36" s="532"/>
      <c r="Q36" s="532"/>
      <c r="R36" s="532"/>
      <c r="S36" s="532"/>
      <c r="T36" s="532"/>
    </row>
    <row r="37" spans="1:20" ht="11.25" hidden="1">
      <c r="A37" s="599"/>
      <c r="B37" s="525"/>
      <c r="C37" s="573"/>
      <c r="D37" s="573"/>
      <c r="E37" s="581"/>
      <c r="F37" s="581"/>
      <c r="G37" s="581"/>
      <c r="H37" s="562"/>
      <c r="I37" s="565"/>
      <c r="J37" s="576"/>
      <c r="K37" s="579"/>
      <c r="L37" s="579"/>
      <c r="M37" s="585"/>
      <c r="N37" s="579"/>
      <c r="O37" s="532"/>
      <c r="P37" s="532"/>
      <c r="Q37" s="532"/>
      <c r="R37" s="532"/>
      <c r="S37" s="532"/>
      <c r="T37" s="532"/>
    </row>
    <row r="38" spans="1:20" ht="11.25" hidden="1">
      <c r="A38" s="599"/>
      <c r="B38" s="525"/>
      <c r="C38" s="573"/>
      <c r="D38" s="573"/>
      <c r="E38" s="581"/>
      <c r="F38" s="581"/>
      <c r="G38" s="581"/>
      <c r="H38" s="562"/>
      <c r="I38" s="565"/>
      <c r="J38" s="576"/>
      <c r="K38" s="579"/>
      <c r="L38" s="579"/>
      <c r="M38" s="585"/>
      <c r="N38" s="579"/>
      <c r="O38" s="532"/>
      <c r="P38" s="532"/>
      <c r="Q38" s="532"/>
      <c r="R38" s="532"/>
      <c r="S38" s="532"/>
      <c r="T38" s="532"/>
    </row>
    <row r="39" spans="1:20" ht="11.25" hidden="1">
      <c r="A39" s="600"/>
      <c r="B39" s="610"/>
      <c r="C39" s="602"/>
      <c r="D39" s="602"/>
      <c r="E39" s="604"/>
      <c r="F39" s="604"/>
      <c r="G39" s="604"/>
      <c r="H39" s="608"/>
      <c r="I39" s="609"/>
      <c r="J39" s="605"/>
      <c r="K39" s="606"/>
      <c r="L39" s="606"/>
      <c r="M39" s="607"/>
      <c r="N39" s="606"/>
      <c r="O39" s="618"/>
      <c r="P39" s="618"/>
      <c r="Q39" s="618"/>
      <c r="R39" s="618"/>
      <c r="S39" s="618"/>
      <c r="T39" s="618"/>
    </row>
    <row r="40" spans="1:20" ht="11.25" hidden="1">
      <c r="A40" s="598">
        <f>'Mapa Final'!A28</f>
        <v>0</v>
      </c>
      <c r="B40" s="611">
        <f>'Mapa Final'!B28</f>
        <v>0</v>
      </c>
      <c r="C40" s="601">
        <f>'Mapa Final'!C28</f>
        <v>0</v>
      </c>
      <c r="D40" s="601">
        <f>'Mapa Final'!D28</f>
        <v>0</v>
      </c>
      <c r="E40" s="603">
        <f>'Mapa Final'!E28</f>
        <v>0</v>
      </c>
      <c r="F40" s="603">
        <f>'Mapa Final'!F28</f>
        <v>0</v>
      </c>
      <c r="G40" s="603">
        <f>'Mapa Final'!G28</f>
        <v>0</v>
      </c>
      <c r="H40" s="613" t="str">
        <f>'Mapa Final'!I28</f>
        <v>Muy Baja</v>
      </c>
      <c r="I40" s="614" t="b">
        <f>'Mapa Final'!L28</f>
        <v>0</v>
      </c>
      <c r="J40" s="615" t="e">
        <f>'Mapa Final'!N28</f>
        <v>#N/A</v>
      </c>
      <c r="K40" s="616" t="e">
        <f>'Mapa Final'!AA28</f>
        <v>#DIV/0!</v>
      </c>
      <c r="L40" s="616" t="e">
        <f>'Mapa Final'!AE28</f>
        <v>#DIV/0!</v>
      </c>
      <c r="M40" s="612" t="e">
        <f>'Mapa Final'!AG28</f>
        <v>#DIV/0!</v>
      </c>
      <c r="N40" s="616">
        <f>'Mapa Final'!AH28</f>
        <v>0</v>
      </c>
      <c r="O40" s="617"/>
      <c r="P40" s="617"/>
      <c r="Q40" s="617"/>
      <c r="R40" s="617"/>
      <c r="S40" s="617"/>
      <c r="T40" s="617"/>
    </row>
    <row r="41" spans="1:20" ht="11.25" hidden="1">
      <c r="A41" s="599"/>
      <c r="B41" s="525"/>
      <c r="C41" s="573"/>
      <c r="D41" s="573"/>
      <c r="E41" s="581"/>
      <c r="F41" s="581"/>
      <c r="G41" s="581"/>
      <c r="H41" s="562"/>
      <c r="I41" s="565"/>
      <c r="J41" s="576"/>
      <c r="K41" s="579"/>
      <c r="L41" s="579"/>
      <c r="M41" s="585"/>
      <c r="N41" s="579"/>
      <c r="O41" s="532"/>
      <c r="P41" s="532"/>
      <c r="Q41" s="532"/>
      <c r="R41" s="532"/>
      <c r="S41" s="532"/>
      <c r="T41" s="532"/>
    </row>
    <row r="42" spans="1:20" ht="11.25" hidden="1">
      <c r="A42" s="599"/>
      <c r="B42" s="525"/>
      <c r="C42" s="573"/>
      <c r="D42" s="573"/>
      <c r="E42" s="581"/>
      <c r="F42" s="581"/>
      <c r="G42" s="581"/>
      <c r="H42" s="562"/>
      <c r="I42" s="565"/>
      <c r="J42" s="576"/>
      <c r="K42" s="579"/>
      <c r="L42" s="579"/>
      <c r="M42" s="585"/>
      <c r="N42" s="579"/>
      <c r="O42" s="532"/>
      <c r="P42" s="532"/>
      <c r="Q42" s="532"/>
      <c r="R42" s="532"/>
      <c r="S42" s="532"/>
      <c r="T42" s="532"/>
    </row>
    <row r="43" spans="1:20" ht="11.25" hidden="1">
      <c r="A43" s="599"/>
      <c r="B43" s="525"/>
      <c r="C43" s="573"/>
      <c r="D43" s="573"/>
      <c r="E43" s="581"/>
      <c r="F43" s="581"/>
      <c r="G43" s="581"/>
      <c r="H43" s="562"/>
      <c r="I43" s="565"/>
      <c r="J43" s="576"/>
      <c r="K43" s="579"/>
      <c r="L43" s="579"/>
      <c r="M43" s="585"/>
      <c r="N43" s="579"/>
      <c r="O43" s="532"/>
      <c r="P43" s="532"/>
      <c r="Q43" s="532"/>
      <c r="R43" s="532"/>
      <c r="S43" s="532"/>
      <c r="T43" s="532"/>
    </row>
    <row r="44" spans="1:20" ht="11.25" hidden="1">
      <c r="A44" s="600"/>
      <c r="B44" s="610"/>
      <c r="C44" s="602"/>
      <c r="D44" s="602"/>
      <c r="E44" s="604"/>
      <c r="F44" s="604"/>
      <c r="G44" s="604"/>
      <c r="H44" s="608"/>
      <c r="I44" s="609"/>
      <c r="J44" s="605"/>
      <c r="K44" s="606"/>
      <c r="L44" s="606"/>
      <c r="M44" s="607"/>
      <c r="N44" s="606"/>
      <c r="O44" s="618"/>
      <c r="P44" s="618"/>
      <c r="Q44" s="618"/>
      <c r="R44" s="618"/>
      <c r="S44" s="618"/>
      <c r="T44" s="618"/>
    </row>
    <row r="45" spans="1:20" ht="11.25" hidden="1">
      <c r="A45" s="598">
        <f>'Mapa Final'!A33</f>
        <v>0</v>
      </c>
      <c r="B45" s="611">
        <f>'Mapa Final'!B33</f>
        <v>0</v>
      </c>
      <c r="C45" s="601">
        <f>'Mapa Final'!C33</f>
        <v>0</v>
      </c>
      <c r="D45" s="601">
        <f>'Mapa Final'!D33</f>
        <v>0</v>
      </c>
      <c r="E45" s="603">
        <f>'Mapa Final'!E33</f>
        <v>0</v>
      </c>
      <c r="F45" s="603">
        <f>'Mapa Final'!F33</f>
        <v>0</v>
      </c>
      <c r="G45" s="603">
        <f>'Mapa Final'!G33</f>
        <v>0</v>
      </c>
      <c r="H45" s="613" t="str">
        <f>'Mapa Final'!I33</f>
        <v>Muy Baja</v>
      </c>
      <c r="I45" s="614" t="b">
        <f>'Mapa Final'!L33</f>
        <v>0</v>
      </c>
      <c r="J45" s="615" t="e">
        <f>'Mapa Final'!N33</f>
        <v>#N/A</v>
      </c>
      <c r="K45" s="616" t="e">
        <f>'Mapa Final'!AA33</f>
        <v>#DIV/0!</v>
      </c>
      <c r="L45" s="616" t="e">
        <f>'Mapa Final'!AE33</f>
        <v>#DIV/0!</v>
      </c>
      <c r="M45" s="612" t="e">
        <f>'Mapa Final'!AG33</f>
        <v>#DIV/0!</v>
      </c>
      <c r="N45" s="616">
        <f>'Mapa Final'!AH33</f>
        <v>0</v>
      </c>
      <c r="O45" s="617"/>
      <c r="P45" s="617"/>
      <c r="Q45" s="617"/>
      <c r="R45" s="617"/>
      <c r="S45" s="617"/>
      <c r="T45" s="617"/>
    </row>
    <row r="46" spans="1:20" ht="11.25" hidden="1">
      <c r="A46" s="599"/>
      <c r="B46" s="525"/>
      <c r="C46" s="573"/>
      <c r="D46" s="573"/>
      <c r="E46" s="581"/>
      <c r="F46" s="581"/>
      <c r="G46" s="581"/>
      <c r="H46" s="562"/>
      <c r="I46" s="565"/>
      <c r="J46" s="576"/>
      <c r="K46" s="579"/>
      <c r="L46" s="579"/>
      <c r="M46" s="585"/>
      <c r="N46" s="579"/>
      <c r="O46" s="532"/>
      <c r="P46" s="532"/>
      <c r="Q46" s="532"/>
      <c r="R46" s="532"/>
      <c r="S46" s="532"/>
      <c r="T46" s="532"/>
    </row>
    <row r="47" spans="1:20" ht="11.25" hidden="1">
      <c r="A47" s="599"/>
      <c r="B47" s="525"/>
      <c r="C47" s="573"/>
      <c r="D47" s="573"/>
      <c r="E47" s="581"/>
      <c r="F47" s="581"/>
      <c r="G47" s="581"/>
      <c r="H47" s="562"/>
      <c r="I47" s="565"/>
      <c r="J47" s="576"/>
      <c r="K47" s="579"/>
      <c r="L47" s="579"/>
      <c r="M47" s="585"/>
      <c r="N47" s="579"/>
      <c r="O47" s="532"/>
      <c r="P47" s="532"/>
      <c r="Q47" s="532"/>
      <c r="R47" s="532"/>
      <c r="S47" s="532"/>
      <c r="T47" s="532"/>
    </row>
    <row r="48" spans="1:20" ht="11.25" hidden="1">
      <c r="A48" s="599"/>
      <c r="B48" s="525"/>
      <c r="C48" s="573"/>
      <c r="D48" s="573"/>
      <c r="E48" s="581"/>
      <c r="F48" s="581"/>
      <c r="G48" s="581"/>
      <c r="H48" s="562"/>
      <c r="I48" s="565"/>
      <c r="J48" s="576"/>
      <c r="K48" s="579"/>
      <c r="L48" s="579"/>
      <c r="M48" s="585"/>
      <c r="N48" s="579"/>
      <c r="O48" s="532"/>
      <c r="P48" s="532"/>
      <c r="Q48" s="532"/>
      <c r="R48" s="532"/>
      <c r="S48" s="532"/>
      <c r="T48" s="532"/>
    </row>
    <row r="49" spans="1:20" ht="11.25" hidden="1">
      <c r="A49" s="600"/>
      <c r="B49" s="610"/>
      <c r="C49" s="602"/>
      <c r="D49" s="602"/>
      <c r="E49" s="604"/>
      <c r="F49" s="604"/>
      <c r="G49" s="604"/>
      <c r="H49" s="608"/>
      <c r="I49" s="609"/>
      <c r="J49" s="605"/>
      <c r="K49" s="606"/>
      <c r="L49" s="606"/>
      <c r="M49" s="607"/>
      <c r="N49" s="606"/>
      <c r="O49" s="618"/>
      <c r="P49" s="618"/>
      <c r="Q49" s="618"/>
      <c r="R49" s="618"/>
      <c r="S49" s="618"/>
      <c r="T49" s="618"/>
    </row>
    <row r="50" spans="1:20" ht="7.5" customHeight="1"/>
    <row r="51" spans="1:20" ht="10.5" customHeight="1"/>
    <row r="52" spans="1:20" ht="11.25"/>
    <row r="53" spans="1:20" ht="11.25"/>
    <row r="54" spans="1:20" ht="11.25"/>
    <row r="55" spans="1:20" ht="11.25"/>
    <row r="56" spans="1:20" ht="11.25"/>
    <row r="57" spans="1:20" ht="11.25"/>
    <row r="58" spans="1:20" ht="11.25"/>
    <row r="59" spans="1:20" ht="11.25"/>
    <row r="60" spans="1:20" ht="11.25"/>
    <row r="61" spans="1:20" ht="11.25"/>
    <row r="62" spans="1:20" ht="11.25"/>
  </sheetData>
  <mergeCells count="182">
    <mergeCell ref="U10:U12"/>
    <mergeCell ref="U15:U17"/>
    <mergeCell ref="U20:U24"/>
    <mergeCell ref="T15:T19"/>
    <mergeCell ref="Q10:Q14"/>
    <mergeCell ref="R10:R14"/>
    <mergeCell ref="S10:S14"/>
    <mergeCell ref="S15:S19"/>
    <mergeCell ref="R15:R19"/>
    <mergeCell ref="T10:T14"/>
    <mergeCell ref="R25:R29"/>
    <mergeCell ref="S25:S29"/>
    <mergeCell ref="P25:P29"/>
    <mergeCell ref="Q25:Q29"/>
    <mergeCell ref="T20:T24"/>
    <mergeCell ref="T25:T29"/>
    <mergeCell ref="N25:N29"/>
    <mergeCell ref="O25:O29"/>
    <mergeCell ref="P45:P49"/>
    <mergeCell ref="Q45:Q49"/>
    <mergeCell ref="R45:R49"/>
    <mergeCell ref="S45:S49"/>
    <mergeCell ref="T45:T49"/>
    <mergeCell ref="S20:S24"/>
    <mergeCell ref="R20:R24"/>
    <mergeCell ref="S40:S44"/>
    <mergeCell ref="T40:T44"/>
    <mergeCell ref="N40:N44"/>
    <mergeCell ref="O40:O44"/>
    <mergeCell ref="P40:P44"/>
    <mergeCell ref="Q40:Q44"/>
    <mergeCell ref="R40:R44"/>
    <mergeCell ref="P35:P39"/>
    <mergeCell ref="Q35:Q39"/>
    <mergeCell ref="N45:N49"/>
    <mergeCell ref="O45:O4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A40:A44"/>
    <mergeCell ref="C40:C44"/>
    <mergeCell ref="D40:D44"/>
    <mergeCell ref="E40:E44"/>
    <mergeCell ref="F40:F44"/>
    <mergeCell ref="B40:B44"/>
    <mergeCell ref="J45:J49"/>
    <mergeCell ref="K45:K49"/>
    <mergeCell ref="L45:L49"/>
    <mergeCell ref="M45:M49"/>
    <mergeCell ref="A35:A39"/>
    <mergeCell ref="C35:C39"/>
    <mergeCell ref="D35:D39"/>
    <mergeCell ref="E35:E39"/>
    <mergeCell ref="F35:F39"/>
    <mergeCell ref="G35:G39"/>
    <mergeCell ref="H35:H39"/>
    <mergeCell ref="I35:I39"/>
    <mergeCell ref="B35:B39"/>
    <mergeCell ref="K30:K34"/>
    <mergeCell ref="L30:L34"/>
    <mergeCell ref="S35:S39"/>
    <mergeCell ref="T35:T39"/>
    <mergeCell ref="J35:J39"/>
    <mergeCell ref="K35:K39"/>
    <mergeCell ref="L35:L39"/>
    <mergeCell ref="S30:S34"/>
    <mergeCell ref="T30:T34"/>
    <mergeCell ref="N30:N34"/>
    <mergeCell ref="O30:O34"/>
    <mergeCell ref="P30:P34"/>
    <mergeCell ref="Q30:Q34"/>
    <mergeCell ref="R30:R34"/>
    <mergeCell ref="M35:M39"/>
    <mergeCell ref="N35:N39"/>
    <mergeCell ref="O35:O39"/>
    <mergeCell ref="R35:R39"/>
    <mergeCell ref="A30:A34"/>
    <mergeCell ref="C30:C34"/>
    <mergeCell ref="D30:D34"/>
    <mergeCell ref="E30:E34"/>
    <mergeCell ref="F30:F34"/>
    <mergeCell ref="J25:J29"/>
    <mergeCell ref="K25:K29"/>
    <mergeCell ref="L25:L29"/>
    <mergeCell ref="M25:M29"/>
    <mergeCell ref="E25:E29"/>
    <mergeCell ref="F25:F29"/>
    <mergeCell ref="G25:G29"/>
    <mergeCell ref="H25:H29"/>
    <mergeCell ref="I25:I29"/>
    <mergeCell ref="A25:A29"/>
    <mergeCell ref="B25:B29"/>
    <mergeCell ref="B30:B34"/>
    <mergeCell ref="C25:C29"/>
    <mergeCell ref="D25:D29"/>
    <mergeCell ref="M30:M34"/>
    <mergeCell ref="G30:G34"/>
    <mergeCell ref="H30:H34"/>
    <mergeCell ref="I30:I34"/>
    <mergeCell ref="J30:J34"/>
    <mergeCell ref="P15:P19"/>
    <mergeCell ref="Q15:Q19"/>
    <mergeCell ref="N15:N19"/>
    <mergeCell ref="O15:O19"/>
    <mergeCell ref="E10:E14"/>
    <mergeCell ref="F10:F14"/>
    <mergeCell ref="M20:M24"/>
    <mergeCell ref="N20:N24"/>
    <mergeCell ref="O20:O24"/>
    <mergeCell ref="P20:P24"/>
    <mergeCell ref="Q20:Q24"/>
    <mergeCell ref="G20:G24"/>
    <mergeCell ref="H20:H24"/>
    <mergeCell ref="I20:I24"/>
    <mergeCell ref="J20:J24"/>
    <mergeCell ref="K20:K24"/>
    <mergeCell ref="L20:L24"/>
    <mergeCell ref="M10:M14"/>
    <mergeCell ref="N10:N14"/>
    <mergeCell ref="P10:P14"/>
    <mergeCell ref="G10:G14"/>
    <mergeCell ref="M15:M19"/>
    <mergeCell ref="A15:A19"/>
    <mergeCell ref="C15:C19"/>
    <mergeCell ref="D15:D19"/>
    <mergeCell ref="E15:E19"/>
    <mergeCell ref="F15:F19"/>
    <mergeCell ref="G15:G19"/>
    <mergeCell ref="H15:H19"/>
    <mergeCell ref="I15:I19"/>
    <mergeCell ref="B15:B19"/>
    <mergeCell ref="D10:D14"/>
    <mergeCell ref="J10:J14"/>
    <mergeCell ref="K10:K14"/>
    <mergeCell ref="L10:L14"/>
    <mergeCell ref="A20:A24"/>
    <mergeCell ref="C20:C24"/>
    <mergeCell ref="D20:D24"/>
    <mergeCell ref="E20:E24"/>
    <mergeCell ref="F20:F24"/>
    <mergeCell ref="J15:J19"/>
    <mergeCell ref="K15:K19"/>
    <mergeCell ref="L15:L19"/>
    <mergeCell ref="B10:B14"/>
    <mergeCell ref="B20:B24"/>
    <mergeCell ref="O10:O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H10:H14"/>
    <mergeCell ref="I10:I14"/>
    <mergeCell ref="A9:N9"/>
    <mergeCell ref="A10:A14"/>
    <mergeCell ref="C10:C14"/>
  </mergeCells>
  <conditionalFormatting sqref="D8:G8 H7 A7:B7 H50:J1048576">
    <cfRule type="containsText" dxfId="1871" priority="663" operator="containsText" text="3- Moderado">
      <formula>NOT(ISERROR(SEARCH("3- Moderado",A7)))</formula>
    </cfRule>
    <cfRule type="containsText" dxfId="1870" priority="664" operator="containsText" text="6- Moderado">
      <formula>NOT(ISERROR(SEARCH("6- Moderado",A7)))</formula>
    </cfRule>
    <cfRule type="containsText" dxfId="1869" priority="665" operator="containsText" text="4- Moderado">
      <formula>NOT(ISERROR(SEARCH("4- Moderado",A7)))</formula>
    </cfRule>
    <cfRule type="containsText" dxfId="1868" priority="666" operator="containsText" text="3- Bajo">
      <formula>NOT(ISERROR(SEARCH("3- Bajo",A7)))</formula>
    </cfRule>
    <cfRule type="containsText" dxfId="1867" priority="667" operator="containsText" text="4- Bajo">
      <formula>NOT(ISERROR(SEARCH("4- Bajo",A7)))</formula>
    </cfRule>
    <cfRule type="containsText" dxfId="1866" priority="668" operator="containsText" text="1- Bajo">
      <formula>NOT(ISERROR(SEARCH("1- Bajo",A7)))</formula>
    </cfRule>
  </conditionalFormatting>
  <conditionalFormatting sqref="H8:J8">
    <cfRule type="containsText" dxfId="1865" priority="656" operator="containsText" text="3- Moderado">
      <formula>NOT(ISERROR(SEARCH("3- Moderado",H8)))</formula>
    </cfRule>
    <cfRule type="containsText" dxfId="1864" priority="657" operator="containsText" text="6- Moderado">
      <formula>NOT(ISERROR(SEARCH("6- Moderado",H8)))</formula>
    </cfRule>
    <cfRule type="containsText" dxfId="1863" priority="658" operator="containsText" text="4- Moderado">
      <formula>NOT(ISERROR(SEARCH("4- Moderado",H8)))</formula>
    </cfRule>
    <cfRule type="containsText" dxfId="1862" priority="659" operator="containsText" text="3- Bajo">
      <formula>NOT(ISERROR(SEARCH("3- Bajo",H8)))</formula>
    </cfRule>
    <cfRule type="containsText" dxfId="1861" priority="660" operator="containsText" text="4- Bajo">
      <formula>NOT(ISERROR(SEARCH("4- Bajo",H8)))</formula>
    </cfRule>
    <cfRule type="containsText" dxfId="1860" priority="662" operator="containsText" text="1- Bajo">
      <formula>NOT(ISERROR(SEARCH("1- Bajo",H8)))</formula>
    </cfRule>
  </conditionalFormatting>
  <conditionalFormatting sqref="J8 J50:J1048576">
    <cfRule type="containsText" dxfId="1859" priority="645" operator="containsText" text="25- Extremo">
      <formula>NOT(ISERROR(SEARCH("25- Extremo",J8)))</formula>
    </cfRule>
    <cfRule type="containsText" dxfId="1858" priority="646" operator="containsText" text="20- Extremo">
      <formula>NOT(ISERROR(SEARCH("20- Extremo",J8)))</formula>
    </cfRule>
    <cfRule type="containsText" dxfId="1857" priority="647" operator="containsText" text="15- Extremo">
      <formula>NOT(ISERROR(SEARCH("15- Extremo",J8)))</formula>
    </cfRule>
    <cfRule type="containsText" dxfId="1856" priority="648" operator="containsText" text="10- Extremo">
      <formula>NOT(ISERROR(SEARCH("10- Extremo",J8)))</formula>
    </cfRule>
    <cfRule type="containsText" dxfId="1855" priority="649" operator="containsText" text="5- Extremo">
      <formula>NOT(ISERROR(SEARCH("5- Extremo",J8)))</formula>
    </cfRule>
    <cfRule type="containsText" dxfId="1854" priority="650" operator="containsText" text="12- Alto">
      <formula>NOT(ISERROR(SEARCH("12- Alto",J8)))</formula>
    </cfRule>
    <cfRule type="containsText" dxfId="1853" priority="651" operator="containsText" text="10- Alto">
      <formula>NOT(ISERROR(SEARCH("10- Alto",J8)))</formula>
    </cfRule>
    <cfRule type="containsText" dxfId="1852" priority="652" operator="containsText" text="9- Alto">
      <formula>NOT(ISERROR(SEARCH("9- Alto",J8)))</formula>
    </cfRule>
    <cfRule type="containsText" dxfId="1851" priority="653" operator="containsText" text="8- Alto">
      <formula>NOT(ISERROR(SEARCH("8- Alto",J8)))</formula>
    </cfRule>
    <cfRule type="containsText" dxfId="1850" priority="654" operator="containsText" text="5- Alto">
      <formula>NOT(ISERROR(SEARCH("5- Alto",J8)))</formula>
    </cfRule>
    <cfRule type="containsText" dxfId="1849" priority="655" operator="containsText" text="4- Alto">
      <formula>NOT(ISERROR(SEARCH("4- Alto",J8)))</formula>
    </cfRule>
    <cfRule type="containsText" dxfId="1848" priority="661" operator="containsText" text="2- Bajo">
      <formula>NOT(ISERROR(SEARCH("2- Bajo",J8)))</formula>
    </cfRule>
  </conditionalFormatting>
  <conditionalFormatting sqref="K10:L10 K15:L15 K20:L20">
    <cfRule type="containsText" dxfId="1847" priority="639" operator="containsText" text="3- Moderado">
      <formula>NOT(ISERROR(SEARCH("3- Moderado",K10)))</formula>
    </cfRule>
    <cfRule type="containsText" dxfId="1846" priority="640" operator="containsText" text="6- Moderado">
      <formula>NOT(ISERROR(SEARCH("6- Moderado",K10)))</formula>
    </cfRule>
    <cfRule type="containsText" dxfId="1845" priority="641" operator="containsText" text="4- Moderado">
      <formula>NOT(ISERROR(SEARCH("4- Moderado",K10)))</formula>
    </cfRule>
    <cfRule type="containsText" dxfId="1844" priority="642" operator="containsText" text="3- Bajo">
      <formula>NOT(ISERROR(SEARCH("3- Bajo",K10)))</formula>
    </cfRule>
    <cfRule type="containsText" dxfId="1843" priority="643" operator="containsText" text="4- Bajo">
      <formula>NOT(ISERROR(SEARCH("4- Bajo",K10)))</formula>
    </cfRule>
    <cfRule type="containsText" dxfId="1842" priority="644" operator="containsText" text="1- Bajo">
      <formula>NOT(ISERROR(SEARCH("1- Bajo",K10)))</formula>
    </cfRule>
  </conditionalFormatting>
  <conditionalFormatting sqref="H10:I10 H15:I15 H20:I20">
    <cfRule type="containsText" dxfId="1841" priority="633" operator="containsText" text="3- Moderado">
      <formula>NOT(ISERROR(SEARCH("3- Moderado",H10)))</formula>
    </cfRule>
    <cfRule type="containsText" dxfId="1840" priority="634" operator="containsText" text="6- Moderado">
      <formula>NOT(ISERROR(SEARCH("6- Moderado",H10)))</formula>
    </cfRule>
    <cfRule type="containsText" dxfId="1839" priority="635" operator="containsText" text="4- Moderado">
      <formula>NOT(ISERROR(SEARCH("4- Moderado",H10)))</formula>
    </cfRule>
    <cfRule type="containsText" dxfId="1838" priority="636" operator="containsText" text="3- Bajo">
      <formula>NOT(ISERROR(SEARCH("3- Bajo",H10)))</formula>
    </cfRule>
    <cfRule type="containsText" dxfId="1837" priority="637" operator="containsText" text="4- Bajo">
      <formula>NOT(ISERROR(SEARCH("4- Bajo",H10)))</formula>
    </cfRule>
    <cfRule type="containsText" dxfId="1836" priority="638" operator="containsText" text="1- Bajo">
      <formula>NOT(ISERROR(SEARCH("1- Bajo",H10)))</formula>
    </cfRule>
  </conditionalFormatting>
  <conditionalFormatting sqref="A10:E10 E15 A15:B15 B20 B25 B30 B35 B40 B45">
    <cfRule type="containsText" dxfId="1835" priority="627" operator="containsText" text="3- Moderado">
      <formula>NOT(ISERROR(SEARCH("3- Moderado",A10)))</formula>
    </cfRule>
    <cfRule type="containsText" dxfId="1834" priority="628" operator="containsText" text="6- Moderado">
      <formula>NOT(ISERROR(SEARCH("6- Moderado",A10)))</formula>
    </cfRule>
    <cfRule type="containsText" dxfId="1833" priority="629" operator="containsText" text="4- Moderado">
      <formula>NOT(ISERROR(SEARCH("4- Moderado",A10)))</formula>
    </cfRule>
    <cfRule type="containsText" dxfId="1832" priority="630" operator="containsText" text="3- Bajo">
      <formula>NOT(ISERROR(SEARCH("3- Bajo",A10)))</formula>
    </cfRule>
    <cfRule type="containsText" dxfId="1831" priority="631" operator="containsText" text="4- Bajo">
      <formula>NOT(ISERROR(SEARCH("4- Bajo",A10)))</formula>
    </cfRule>
    <cfRule type="containsText" dxfId="1830" priority="632" operator="containsText" text="1- Bajo">
      <formula>NOT(ISERROR(SEARCH("1- Bajo",A10)))</formula>
    </cfRule>
  </conditionalFormatting>
  <conditionalFormatting sqref="F10:G10 F15:G15">
    <cfRule type="containsText" dxfId="1829" priority="621" operator="containsText" text="3- Moderado">
      <formula>NOT(ISERROR(SEARCH("3- Moderado",F10)))</formula>
    </cfRule>
    <cfRule type="containsText" dxfId="1828" priority="622" operator="containsText" text="6- Moderado">
      <formula>NOT(ISERROR(SEARCH("6- Moderado",F10)))</formula>
    </cfRule>
    <cfRule type="containsText" dxfId="1827" priority="623" operator="containsText" text="4- Moderado">
      <formula>NOT(ISERROR(SEARCH("4- Moderado",F10)))</formula>
    </cfRule>
    <cfRule type="containsText" dxfId="1826" priority="624" operator="containsText" text="3- Bajo">
      <formula>NOT(ISERROR(SEARCH("3- Bajo",F10)))</formula>
    </cfRule>
    <cfRule type="containsText" dxfId="1825" priority="625" operator="containsText" text="4- Bajo">
      <formula>NOT(ISERROR(SEARCH("4- Bajo",F10)))</formula>
    </cfRule>
    <cfRule type="containsText" dxfId="1824" priority="626" operator="containsText" text="1- Bajo">
      <formula>NOT(ISERROR(SEARCH("1- Bajo",F10)))</formula>
    </cfRule>
  </conditionalFormatting>
  <conditionalFormatting sqref="K8">
    <cfRule type="containsText" dxfId="1823" priority="615" operator="containsText" text="3- Moderado">
      <formula>NOT(ISERROR(SEARCH("3- Moderado",K8)))</formula>
    </cfRule>
    <cfRule type="containsText" dxfId="1822" priority="616" operator="containsText" text="6- Moderado">
      <formula>NOT(ISERROR(SEARCH("6- Moderado",K8)))</formula>
    </cfRule>
    <cfRule type="containsText" dxfId="1821" priority="617" operator="containsText" text="4- Moderado">
      <formula>NOT(ISERROR(SEARCH("4- Moderado",K8)))</formula>
    </cfRule>
    <cfRule type="containsText" dxfId="1820" priority="618" operator="containsText" text="3- Bajo">
      <formula>NOT(ISERROR(SEARCH("3- Bajo",K8)))</formula>
    </cfRule>
    <cfRule type="containsText" dxfId="1819" priority="619" operator="containsText" text="4- Bajo">
      <formula>NOT(ISERROR(SEARCH("4- Bajo",K8)))</formula>
    </cfRule>
    <cfRule type="containsText" dxfId="1818" priority="620" operator="containsText" text="1- Bajo">
      <formula>NOT(ISERROR(SEARCH("1- Bajo",K8)))</formula>
    </cfRule>
  </conditionalFormatting>
  <conditionalFormatting sqref="L8">
    <cfRule type="containsText" dxfId="1817" priority="609" operator="containsText" text="3- Moderado">
      <formula>NOT(ISERROR(SEARCH("3- Moderado",L8)))</formula>
    </cfRule>
    <cfRule type="containsText" dxfId="1816" priority="610" operator="containsText" text="6- Moderado">
      <formula>NOT(ISERROR(SEARCH("6- Moderado",L8)))</formula>
    </cfRule>
    <cfRule type="containsText" dxfId="1815" priority="611" operator="containsText" text="4- Moderado">
      <formula>NOT(ISERROR(SEARCH("4- Moderado",L8)))</formula>
    </cfRule>
    <cfRule type="containsText" dxfId="1814" priority="612" operator="containsText" text="3- Bajo">
      <formula>NOT(ISERROR(SEARCH("3- Bajo",L8)))</formula>
    </cfRule>
    <cfRule type="containsText" dxfId="1813" priority="613" operator="containsText" text="4- Bajo">
      <formula>NOT(ISERROR(SEARCH("4- Bajo",L8)))</formula>
    </cfRule>
    <cfRule type="containsText" dxfId="1812" priority="614" operator="containsText" text="1- Bajo">
      <formula>NOT(ISERROR(SEARCH("1- Bajo",L8)))</formula>
    </cfRule>
  </conditionalFormatting>
  <conditionalFormatting sqref="M8">
    <cfRule type="containsText" dxfId="1811" priority="603" operator="containsText" text="3- Moderado">
      <formula>NOT(ISERROR(SEARCH("3- Moderado",M8)))</formula>
    </cfRule>
    <cfRule type="containsText" dxfId="1810" priority="604" operator="containsText" text="6- Moderado">
      <formula>NOT(ISERROR(SEARCH("6- Moderado",M8)))</formula>
    </cfRule>
    <cfRule type="containsText" dxfId="1809" priority="605" operator="containsText" text="4- Moderado">
      <formula>NOT(ISERROR(SEARCH("4- Moderado",M8)))</formula>
    </cfRule>
    <cfRule type="containsText" dxfId="1808" priority="606" operator="containsText" text="3- Bajo">
      <formula>NOT(ISERROR(SEARCH("3- Bajo",M8)))</formula>
    </cfRule>
    <cfRule type="containsText" dxfId="1807" priority="607" operator="containsText" text="4- Bajo">
      <formula>NOT(ISERROR(SEARCH("4- Bajo",M8)))</formula>
    </cfRule>
    <cfRule type="containsText" dxfId="1806" priority="608" operator="containsText" text="1- Bajo">
      <formula>NOT(ISERROR(SEARCH("1- Bajo",M8)))</formula>
    </cfRule>
  </conditionalFormatting>
  <conditionalFormatting sqref="J10:J24">
    <cfRule type="containsText" dxfId="1805" priority="598" operator="containsText" text="Bajo">
      <formula>NOT(ISERROR(SEARCH("Bajo",J10)))</formula>
    </cfRule>
    <cfRule type="containsText" dxfId="1804" priority="599" operator="containsText" text="Moderado">
      <formula>NOT(ISERROR(SEARCH("Moderado",J10)))</formula>
    </cfRule>
    <cfRule type="containsText" dxfId="1803" priority="600" operator="containsText" text="Alto">
      <formula>NOT(ISERROR(SEARCH("Alto",J10)))</formula>
    </cfRule>
    <cfRule type="containsText" dxfId="180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01" priority="573" operator="containsText" text="Moderado">
      <formula>NOT(ISERROR(SEARCH("Moderado",M10)))</formula>
    </cfRule>
    <cfRule type="containsText" dxfId="1800" priority="593" operator="containsText" text="Bajo">
      <formula>NOT(ISERROR(SEARCH("Bajo",M10)))</formula>
    </cfRule>
    <cfRule type="containsText" dxfId="1799" priority="594" operator="containsText" text="Moderado">
      <formula>NOT(ISERROR(SEARCH("Moderado",M10)))</formula>
    </cfRule>
    <cfRule type="containsText" dxfId="1798" priority="595" operator="containsText" text="Alto">
      <formula>NOT(ISERROR(SEARCH("Alto",M10)))</formula>
    </cfRule>
    <cfRule type="containsText" dxfId="179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96" priority="587" operator="containsText" text="3- Moderado">
      <formula>NOT(ISERROR(SEARCH("3- Moderado",N10)))</formula>
    </cfRule>
    <cfRule type="containsText" dxfId="1795" priority="588" operator="containsText" text="6- Moderado">
      <formula>NOT(ISERROR(SEARCH("6- Moderado",N10)))</formula>
    </cfRule>
    <cfRule type="containsText" dxfId="1794" priority="589" operator="containsText" text="4- Moderado">
      <formula>NOT(ISERROR(SEARCH("4- Moderado",N10)))</formula>
    </cfRule>
    <cfRule type="containsText" dxfId="1793" priority="590" operator="containsText" text="3- Bajo">
      <formula>NOT(ISERROR(SEARCH("3- Bajo",N10)))</formula>
    </cfRule>
    <cfRule type="containsText" dxfId="1792" priority="591" operator="containsText" text="4- Bajo">
      <formula>NOT(ISERROR(SEARCH("4- Bajo",N10)))</formula>
    </cfRule>
    <cfRule type="containsText" dxfId="1791" priority="592" operator="containsText" text="1- Bajo">
      <formula>NOT(ISERROR(SEARCH("1- Bajo",N10)))</formula>
    </cfRule>
  </conditionalFormatting>
  <conditionalFormatting sqref="H10:H24">
    <cfRule type="containsText" dxfId="1790" priority="574" operator="containsText" text="Muy Alta">
      <formula>NOT(ISERROR(SEARCH("Muy Alta",H10)))</formula>
    </cfRule>
    <cfRule type="containsText" dxfId="1789" priority="575" operator="containsText" text="Alta">
      <formula>NOT(ISERROR(SEARCH("Alta",H10)))</formula>
    </cfRule>
    <cfRule type="containsText" dxfId="1788" priority="576" operator="containsText" text="Muy Alta">
      <formula>NOT(ISERROR(SEARCH("Muy Alta",H10)))</formula>
    </cfRule>
    <cfRule type="containsText" dxfId="1787" priority="581" operator="containsText" text="Muy Baja">
      <formula>NOT(ISERROR(SEARCH("Muy Baja",H10)))</formula>
    </cfRule>
    <cfRule type="containsText" dxfId="1786" priority="582" operator="containsText" text="Baja">
      <formula>NOT(ISERROR(SEARCH("Baja",H10)))</formula>
    </cfRule>
    <cfRule type="containsText" dxfId="1785" priority="583" operator="containsText" text="Media">
      <formula>NOT(ISERROR(SEARCH("Media",H10)))</formula>
    </cfRule>
    <cfRule type="containsText" dxfId="1784" priority="584" operator="containsText" text="Alta">
      <formula>NOT(ISERROR(SEARCH("Alta",H10)))</formula>
    </cfRule>
    <cfRule type="containsText" dxfId="1783" priority="586" operator="containsText" text="Muy Alta">
      <formula>NOT(ISERROR(SEARCH("Muy Alta",H10)))</formula>
    </cfRule>
  </conditionalFormatting>
  <conditionalFormatting sqref="I10:I24">
    <cfRule type="containsText" dxfId="1782" priority="577" operator="containsText" text="Catastrófico">
      <formula>NOT(ISERROR(SEARCH("Catastrófico",I10)))</formula>
    </cfRule>
    <cfRule type="containsText" dxfId="1781" priority="578" operator="containsText" text="Mayor">
      <formula>NOT(ISERROR(SEARCH("Mayor",I10)))</formula>
    </cfRule>
    <cfRule type="containsText" dxfId="1780" priority="579" operator="containsText" text="Menor">
      <formula>NOT(ISERROR(SEARCH("Menor",I10)))</formula>
    </cfRule>
    <cfRule type="containsText" dxfId="1779" priority="580" operator="containsText" text="Leve">
      <formula>NOT(ISERROR(SEARCH("Leve",I10)))</formula>
    </cfRule>
    <cfRule type="containsText" dxfId="1778" priority="585" operator="containsText" text="Moderado">
      <formula>NOT(ISERROR(SEARCH("Moderado",I10)))</formula>
    </cfRule>
  </conditionalFormatting>
  <conditionalFormatting sqref="K10:K24">
    <cfRule type="containsText" dxfId="1777" priority="572" operator="containsText" text="Media">
      <formula>NOT(ISERROR(SEARCH("Media",K10)))</formula>
    </cfRule>
  </conditionalFormatting>
  <conditionalFormatting sqref="L10:L24">
    <cfRule type="containsText" dxfId="1776" priority="571" operator="containsText" text="Moderado">
      <formula>NOT(ISERROR(SEARCH("Moderado",L10)))</formula>
    </cfRule>
  </conditionalFormatting>
  <conditionalFormatting sqref="C15">
    <cfRule type="containsText" dxfId="1775" priority="565" operator="containsText" text="3- Moderado">
      <formula>NOT(ISERROR(SEARCH("3- Moderado",C15)))</formula>
    </cfRule>
    <cfRule type="containsText" dxfId="1774" priority="566" operator="containsText" text="6- Moderado">
      <formula>NOT(ISERROR(SEARCH("6- Moderado",C15)))</formula>
    </cfRule>
    <cfRule type="containsText" dxfId="1773" priority="567" operator="containsText" text="4- Moderado">
      <formula>NOT(ISERROR(SEARCH("4- Moderado",C15)))</formula>
    </cfRule>
    <cfRule type="containsText" dxfId="1772" priority="568" operator="containsText" text="3- Bajo">
      <formula>NOT(ISERROR(SEARCH("3- Bajo",C15)))</formula>
    </cfRule>
    <cfRule type="containsText" dxfId="1771" priority="569" operator="containsText" text="4- Bajo">
      <formula>NOT(ISERROR(SEARCH("4- Bajo",C15)))</formula>
    </cfRule>
    <cfRule type="containsText" dxfId="1770" priority="570" operator="containsText" text="1- Bajo">
      <formula>NOT(ISERROR(SEARCH("1- Bajo",C15)))</formula>
    </cfRule>
  </conditionalFormatting>
  <conditionalFormatting sqref="D15">
    <cfRule type="containsText" dxfId="1769" priority="559" operator="containsText" text="3- Moderado">
      <formula>NOT(ISERROR(SEARCH("3- Moderado",D15)))</formula>
    </cfRule>
    <cfRule type="containsText" dxfId="1768" priority="560" operator="containsText" text="6- Moderado">
      <formula>NOT(ISERROR(SEARCH("6- Moderado",D15)))</formula>
    </cfRule>
    <cfRule type="containsText" dxfId="1767" priority="561" operator="containsText" text="4- Moderado">
      <formula>NOT(ISERROR(SEARCH("4- Moderado",D15)))</formula>
    </cfRule>
    <cfRule type="containsText" dxfId="1766" priority="562" operator="containsText" text="3- Bajo">
      <formula>NOT(ISERROR(SEARCH("3- Bajo",D15)))</formula>
    </cfRule>
    <cfRule type="containsText" dxfId="1765" priority="563" operator="containsText" text="4- Bajo">
      <formula>NOT(ISERROR(SEARCH("4- Bajo",D15)))</formula>
    </cfRule>
    <cfRule type="containsText" dxfId="1764" priority="564" operator="containsText" text="1- Bajo">
      <formula>NOT(ISERROR(SEARCH("1- Bajo",D15)))</formula>
    </cfRule>
  </conditionalFormatting>
  <conditionalFormatting sqref="J10:J24">
    <cfRule type="containsText" dxfId="1763" priority="558" operator="containsText" text="Moderado">
      <formula>NOT(ISERROR(SEARCH("Moderado",J10)))</formula>
    </cfRule>
  </conditionalFormatting>
  <conditionalFormatting sqref="J10:J24">
    <cfRule type="containsText" dxfId="1762" priority="556" operator="containsText" text="Bajo">
      <formula>NOT(ISERROR(SEARCH("Bajo",J10)))</formula>
    </cfRule>
    <cfRule type="containsText" dxfId="1761" priority="557" operator="containsText" text="Extremo">
      <formula>NOT(ISERROR(SEARCH("Extremo",J10)))</formula>
    </cfRule>
  </conditionalFormatting>
  <conditionalFormatting sqref="K10:K24">
    <cfRule type="containsText" dxfId="1760" priority="554" operator="containsText" text="Baja">
      <formula>NOT(ISERROR(SEARCH("Baja",K10)))</formula>
    </cfRule>
    <cfRule type="containsText" dxfId="1759" priority="555" operator="containsText" text="Muy Baja">
      <formula>NOT(ISERROR(SEARCH("Muy Baja",K10)))</formula>
    </cfRule>
  </conditionalFormatting>
  <conditionalFormatting sqref="K10:K24">
    <cfRule type="containsText" dxfId="1758" priority="552" operator="containsText" text="Muy Alta">
      <formula>NOT(ISERROR(SEARCH("Muy Alta",K10)))</formula>
    </cfRule>
    <cfRule type="containsText" dxfId="1757" priority="553" operator="containsText" text="Alta">
      <formula>NOT(ISERROR(SEARCH("Alta",K10)))</formula>
    </cfRule>
  </conditionalFormatting>
  <conditionalFormatting sqref="L10:L24">
    <cfRule type="containsText" dxfId="1756" priority="548" operator="containsText" text="Catastrófico">
      <formula>NOT(ISERROR(SEARCH("Catastrófico",L10)))</formula>
    </cfRule>
    <cfRule type="containsText" dxfId="1755" priority="549" operator="containsText" text="Mayor">
      <formula>NOT(ISERROR(SEARCH("Mayor",L10)))</formula>
    </cfRule>
    <cfRule type="containsText" dxfId="1754" priority="550" operator="containsText" text="Menor">
      <formula>NOT(ISERROR(SEARCH("Menor",L10)))</formula>
    </cfRule>
    <cfRule type="containsText" dxfId="1753" priority="551" operator="containsText" text="Leve">
      <formula>NOT(ISERROR(SEARCH("Leve",L10)))</formula>
    </cfRule>
  </conditionalFormatting>
  <conditionalFormatting sqref="A20 E20">
    <cfRule type="containsText" dxfId="1752" priority="542" operator="containsText" text="3- Moderado">
      <formula>NOT(ISERROR(SEARCH("3- Moderado",A20)))</formula>
    </cfRule>
    <cfRule type="containsText" dxfId="1751" priority="543" operator="containsText" text="6- Moderado">
      <formula>NOT(ISERROR(SEARCH("6- Moderado",A20)))</formula>
    </cfRule>
    <cfRule type="containsText" dxfId="1750" priority="544" operator="containsText" text="4- Moderado">
      <formula>NOT(ISERROR(SEARCH("4- Moderado",A20)))</formula>
    </cfRule>
    <cfRule type="containsText" dxfId="1749" priority="545" operator="containsText" text="3- Bajo">
      <formula>NOT(ISERROR(SEARCH("3- Bajo",A20)))</formula>
    </cfRule>
    <cfRule type="containsText" dxfId="1748" priority="546" operator="containsText" text="4- Bajo">
      <formula>NOT(ISERROR(SEARCH("4- Bajo",A20)))</formula>
    </cfRule>
    <cfRule type="containsText" dxfId="1747" priority="547" operator="containsText" text="1- Bajo">
      <formula>NOT(ISERROR(SEARCH("1- Bajo",A20)))</formula>
    </cfRule>
  </conditionalFormatting>
  <conditionalFormatting sqref="F20:G20">
    <cfRule type="containsText" dxfId="1746" priority="536" operator="containsText" text="3- Moderado">
      <formula>NOT(ISERROR(SEARCH("3- Moderado",F20)))</formula>
    </cfRule>
    <cfRule type="containsText" dxfId="1745" priority="537" operator="containsText" text="6- Moderado">
      <formula>NOT(ISERROR(SEARCH("6- Moderado",F20)))</formula>
    </cfRule>
    <cfRule type="containsText" dxfId="1744" priority="538" operator="containsText" text="4- Moderado">
      <formula>NOT(ISERROR(SEARCH("4- Moderado",F20)))</formula>
    </cfRule>
    <cfRule type="containsText" dxfId="1743" priority="539" operator="containsText" text="3- Bajo">
      <formula>NOT(ISERROR(SEARCH("3- Bajo",F20)))</formula>
    </cfRule>
    <cfRule type="containsText" dxfId="1742" priority="540" operator="containsText" text="4- Bajo">
      <formula>NOT(ISERROR(SEARCH("4- Bajo",F20)))</formula>
    </cfRule>
    <cfRule type="containsText" dxfId="1741" priority="541" operator="containsText" text="1- Bajo">
      <formula>NOT(ISERROR(SEARCH("1- Bajo",F20)))</formula>
    </cfRule>
  </conditionalFormatting>
  <conditionalFormatting sqref="C20">
    <cfRule type="containsText" dxfId="1740" priority="530" operator="containsText" text="3- Moderado">
      <formula>NOT(ISERROR(SEARCH("3- Moderado",C20)))</formula>
    </cfRule>
    <cfRule type="containsText" dxfId="1739" priority="531" operator="containsText" text="6- Moderado">
      <formula>NOT(ISERROR(SEARCH("6- Moderado",C20)))</formula>
    </cfRule>
    <cfRule type="containsText" dxfId="1738" priority="532" operator="containsText" text="4- Moderado">
      <formula>NOT(ISERROR(SEARCH("4- Moderado",C20)))</formula>
    </cfRule>
    <cfRule type="containsText" dxfId="1737" priority="533" operator="containsText" text="3- Bajo">
      <formula>NOT(ISERROR(SEARCH("3- Bajo",C20)))</formula>
    </cfRule>
    <cfRule type="containsText" dxfId="1736" priority="534" operator="containsText" text="4- Bajo">
      <formula>NOT(ISERROR(SEARCH("4- Bajo",C20)))</formula>
    </cfRule>
    <cfRule type="containsText" dxfId="1735" priority="535" operator="containsText" text="1- Bajo">
      <formula>NOT(ISERROR(SEARCH("1- Bajo",C20)))</formula>
    </cfRule>
  </conditionalFormatting>
  <conditionalFormatting sqref="D20">
    <cfRule type="containsText" dxfId="1734" priority="524" operator="containsText" text="3- Moderado">
      <formula>NOT(ISERROR(SEARCH("3- Moderado",D20)))</formula>
    </cfRule>
    <cfRule type="containsText" dxfId="1733" priority="525" operator="containsText" text="6- Moderado">
      <formula>NOT(ISERROR(SEARCH("6- Moderado",D20)))</formula>
    </cfRule>
    <cfRule type="containsText" dxfId="1732" priority="526" operator="containsText" text="4- Moderado">
      <formula>NOT(ISERROR(SEARCH("4- Moderado",D20)))</formula>
    </cfRule>
    <cfRule type="containsText" dxfId="1731" priority="527" operator="containsText" text="3- Bajo">
      <formula>NOT(ISERROR(SEARCH("3- Bajo",D20)))</formula>
    </cfRule>
    <cfRule type="containsText" dxfId="1730" priority="528" operator="containsText" text="4- Bajo">
      <formula>NOT(ISERROR(SEARCH("4- Bajo",D20)))</formula>
    </cfRule>
    <cfRule type="containsText" dxfId="1729" priority="529" operator="containsText" text="1- Bajo">
      <formula>NOT(ISERROR(SEARCH("1- Bajo",D20)))</formula>
    </cfRule>
  </conditionalFormatting>
  <conditionalFormatting sqref="K25:L25">
    <cfRule type="containsText" dxfId="1728" priority="384" operator="containsText" text="3- Moderado">
      <formula>NOT(ISERROR(SEARCH("3- Moderado",K25)))</formula>
    </cfRule>
    <cfRule type="containsText" dxfId="1727" priority="385" operator="containsText" text="6- Moderado">
      <formula>NOT(ISERROR(SEARCH("6- Moderado",K25)))</formula>
    </cfRule>
    <cfRule type="containsText" dxfId="1726" priority="386" operator="containsText" text="4- Moderado">
      <formula>NOT(ISERROR(SEARCH("4- Moderado",K25)))</formula>
    </cfRule>
    <cfRule type="containsText" dxfId="1725" priority="387" operator="containsText" text="3- Bajo">
      <formula>NOT(ISERROR(SEARCH("3- Bajo",K25)))</formula>
    </cfRule>
    <cfRule type="containsText" dxfId="1724" priority="388" operator="containsText" text="4- Bajo">
      <formula>NOT(ISERROR(SEARCH("4- Bajo",K25)))</formula>
    </cfRule>
    <cfRule type="containsText" dxfId="1723" priority="389" operator="containsText" text="1- Bajo">
      <formula>NOT(ISERROR(SEARCH("1- Bajo",K25)))</formula>
    </cfRule>
  </conditionalFormatting>
  <conditionalFormatting sqref="H25:I25">
    <cfRule type="containsText" dxfId="1722" priority="378" operator="containsText" text="3- Moderado">
      <formula>NOT(ISERROR(SEARCH("3- Moderado",H25)))</formula>
    </cfRule>
    <cfRule type="containsText" dxfId="1721" priority="379" operator="containsText" text="6- Moderado">
      <formula>NOT(ISERROR(SEARCH("6- Moderado",H25)))</formula>
    </cfRule>
    <cfRule type="containsText" dxfId="1720" priority="380" operator="containsText" text="4- Moderado">
      <formula>NOT(ISERROR(SEARCH("4- Moderado",H25)))</formula>
    </cfRule>
    <cfRule type="containsText" dxfId="1719" priority="381" operator="containsText" text="3- Bajo">
      <formula>NOT(ISERROR(SEARCH("3- Bajo",H25)))</formula>
    </cfRule>
    <cfRule type="containsText" dxfId="1718" priority="382" operator="containsText" text="4- Bajo">
      <formula>NOT(ISERROR(SEARCH("4- Bajo",H25)))</formula>
    </cfRule>
    <cfRule type="containsText" dxfId="1717" priority="383" operator="containsText" text="1- Bajo">
      <formula>NOT(ISERROR(SEARCH("1- Bajo",H25)))</formula>
    </cfRule>
  </conditionalFormatting>
  <conditionalFormatting sqref="A25 C25:E25">
    <cfRule type="containsText" dxfId="1716" priority="372" operator="containsText" text="3- Moderado">
      <formula>NOT(ISERROR(SEARCH("3- Moderado",A25)))</formula>
    </cfRule>
    <cfRule type="containsText" dxfId="1715" priority="373" operator="containsText" text="6- Moderado">
      <formula>NOT(ISERROR(SEARCH("6- Moderado",A25)))</formula>
    </cfRule>
    <cfRule type="containsText" dxfId="1714" priority="374" operator="containsText" text="4- Moderado">
      <formula>NOT(ISERROR(SEARCH("4- Moderado",A25)))</formula>
    </cfRule>
    <cfRule type="containsText" dxfId="1713" priority="375" operator="containsText" text="3- Bajo">
      <formula>NOT(ISERROR(SEARCH("3- Bajo",A25)))</formula>
    </cfRule>
    <cfRule type="containsText" dxfId="1712" priority="376" operator="containsText" text="4- Bajo">
      <formula>NOT(ISERROR(SEARCH("4- Bajo",A25)))</formula>
    </cfRule>
    <cfRule type="containsText" dxfId="1711" priority="377" operator="containsText" text="1- Bajo">
      <formula>NOT(ISERROR(SEARCH("1- Bajo",A25)))</formula>
    </cfRule>
  </conditionalFormatting>
  <conditionalFormatting sqref="F25:G25">
    <cfRule type="containsText" dxfId="1710" priority="366" operator="containsText" text="3- Moderado">
      <formula>NOT(ISERROR(SEARCH("3- Moderado",F25)))</formula>
    </cfRule>
    <cfRule type="containsText" dxfId="1709" priority="367" operator="containsText" text="6- Moderado">
      <formula>NOT(ISERROR(SEARCH("6- Moderado",F25)))</formula>
    </cfRule>
    <cfRule type="containsText" dxfId="1708" priority="368" operator="containsText" text="4- Moderado">
      <formula>NOT(ISERROR(SEARCH("4- Moderado",F25)))</formula>
    </cfRule>
    <cfRule type="containsText" dxfId="1707" priority="369" operator="containsText" text="3- Bajo">
      <formula>NOT(ISERROR(SEARCH("3- Bajo",F25)))</formula>
    </cfRule>
    <cfRule type="containsText" dxfId="1706" priority="370" operator="containsText" text="4- Bajo">
      <formula>NOT(ISERROR(SEARCH("4- Bajo",F25)))</formula>
    </cfRule>
    <cfRule type="containsText" dxfId="1705" priority="371" operator="containsText" text="1- Bajo">
      <formula>NOT(ISERROR(SEARCH("1- Bajo",F25)))</formula>
    </cfRule>
  </conditionalFormatting>
  <conditionalFormatting sqref="J25:J29">
    <cfRule type="containsText" dxfId="1704" priority="361" operator="containsText" text="Bajo">
      <formula>NOT(ISERROR(SEARCH("Bajo",J25)))</formula>
    </cfRule>
    <cfRule type="containsText" dxfId="1703" priority="362" operator="containsText" text="Moderado">
      <formula>NOT(ISERROR(SEARCH("Moderado",J25)))</formula>
    </cfRule>
    <cfRule type="containsText" dxfId="1702" priority="363" operator="containsText" text="Alto">
      <formula>NOT(ISERROR(SEARCH("Alto",J25)))</formula>
    </cfRule>
    <cfRule type="containsText" dxfId="1701"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700" priority="336" operator="containsText" text="Moderado">
      <formula>NOT(ISERROR(SEARCH("Moderado",M25)))</formula>
    </cfRule>
    <cfRule type="containsText" dxfId="1699" priority="356" operator="containsText" text="Bajo">
      <formula>NOT(ISERROR(SEARCH("Bajo",M25)))</formula>
    </cfRule>
    <cfRule type="containsText" dxfId="1698" priority="357" operator="containsText" text="Moderado">
      <formula>NOT(ISERROR(SEARCH("Moderado",M25)))</formula>
    </cfRule>
    <cfRule type="containsText" dxfId="1697" priority="358" operator="containsText" text="Alto">
      <formula>NOT(ISERROR(SEARCH("Alto",M25)))</formula>
    </cfRule>
    <cfRule type="containsText" dxfId="1696"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695" priority="350" operator="containsText" text="3- Moderado">
      <formula>NOT(ISERROR(SEARCH("3- Moderado",N25)))</formula>
    </cfRule>
    <cfRule type="containsText" dxfId="1694" priority="351" operator="containsText" text="6- Moderado">
      <formula>NOT(ISERROR(SEARCH("6- Moderado",N25)))</formula>
    </cfRule>
    <cfRule type="containsText" dxfId="1693" priority="352" operator="containsText" text="4- Moderado">
      <formula>NOT(ISERROR(SEARCH("4- Moderado",N25)))</formula>
    </cfRule>
    <cfRule type="containsText" dxfId="1692" priority="353" operator="containsText" text="3- Bajo">
      <formula>NOT(ISERROR(SEARCH("3- Bajo",N25)))</formula>
    </cfRule>
    <cfRule type="containsText" dxfId="1691" priority="354" operator="containsText" text="4- Bajo">
      <formula>NOT(ISERROR(SEARCH("4- Bajo",N25)))</formula>
    </cfRule>
    <cfRule type="containsText" dxfId="1690" priority="355" operator="containsText" text="1- Bajo">
      <formula>NOT(ISERROR(SEARCH("1- Bajo",N25)))</formula>
    </cfRule>
  </conditionalFormatting>
  <conditionalFormatting sqref="H25:H29">
    <cfRule type="containsText" dxfId="1689" priority="337" operator="containsText" text="Muy Alta">
      <formula>NOT(ISERROR(SEARCH("Muy Alta",H25)))</formula>
    </cfRule>
    <cfRule type="containsText" dxfId="1688" priority="338" operator="containsText" text="Alta">
      <formula>NOT(ISERROR(SEARCH("Alta",H25)))</formula>
    </cfRule>
    <cfRule type="containsText" dxfId="1687" priority="339" operator="containsText" text="Muy Alta">
      <formula>NOT(ISERROR(SEARCH("Muy Alta",H25)))</formula>
    </cfRule>
    <cfRule type="containsText" dxfId="1686" priority="344" operator="containsText" text="Muy Baja">
      <formula>NOT(ISERROR(SEARCH("Muy Baja",H25)))</formula>
    </cfRule>
    <cfRule type="containsText" dxfId="1685" priority="345" operator="containsText" text="Baja">
      <formula>NOT(ISERROR(SEARCH("Baja",H25)))</formula>
    </cfRule>
    <cfRule type="containsText" dxfId="1684" priority="346" operator="containsText" text="Media">
      <formula>NOT(ISERROR(SEARCH("Media",H25)))</formula>
    </cfRule>
    <cfRule type="containsText" dxfId="1683" priority="347" operator="containsText" text="Alta">
      <formula>NOT(ISERROR(SEARCH("Alta",H25)))</formula>
    </cfRule>
    <cfRule type="containsText" dxfId="1682" priority="349" operator="containsText" text="Muy Alta">
      <formula>NOT(ISERROR(SEARCH("Muy Alta",H25)))</formula>
    </cfRule>
  </conditionalFormatting>
  <conditionalFormatting sqref="I25:I29">
    <cfRule type="containsText" dxfId="1681" priority="340" operator="containsText" text="Catastrófico">
      <formula>NOT(ISERROR(SEARCH("Catastrófico",I25)))</formula>
    </cfRule>
    <cfRule type="containsText" dxfId="1680" priority="341" operator="containsText" text="Mayor">
      <formula>NOT(ISERROR(SEARCH("Mayor",I25)))</formula>
    </cfRule>
    <cfRule type="containsText" dxfId="1679" priority="342" operator="containsText" text="Menor">
      <formula>NOT(ISERROR(SEARCH("Menor",I25)))</formula>
    </cfRule>
    <cfRule type="containsText" dxfId="1678" priority="343" operator="containsText" text="Leve">
      <formula>NOT(ISERROR(SEARCH("Leve",I25)))</formula>
    </cfRule>
    <cfRule type="containsText" dxfId="1677" priority="348" operator="containsText" text="Moderado">
      <formula>NOT(ISERROR(SEARCH("Moderado",I25)))</formula>
    </cfRule>
  </conditionalFormatting>
  <conditionalFormatting sqref="K25:K29">
    <cfRule type="containsText" dxfId="1676" priority="335" operator="containsText" text="Media">
      <formula>NOT(ISERROR(SEARCH("Media",K25)))</formula>
    </cfRule>
  </conditionalFormatting>
  <conditionalFormatting sqref="L25:L29">
    <cfRule type="containsText" dxfId="1675" priority="334" operator="containsText" text="Moderado">
      <formula>NOT(ISERROR(SEARCH("Moderado",L25)))</formula>
    </cfRule>
  </conditionalFormatting>
  <conditionalFormatting sqref="J25:J29">
    <cfRule type="containsText" dxfId="1674" priority="333" operator="containsText" text="Moderado">
      <formula>NOT(ISERROR(SEARCH("Moderado",J25)))</formula>
    </cfRule>
  </conditionalFormatting>
  <conditionalFormatting sqref="J25:J29">
    <cfRule type="containsText" dxfId="1673" priority="331" operator="containsText" text="Bajo">
      <formula>NOT(ISERROR(SEARCH("Bajo",J25)))</formula>
    </cfRule>
    <cfRule type="containsText" dxfId="1672" priority="332" operator="containsText" text="Extremo">
      <formula>NOT(ISERROR(SEARCH("Extremo",J25)))</formula>
    </cfRule>
  </conditionalFormatting>
  <conditionalFormatting sqref="K25:K29">
    <cfRule type="containsText" dxfId="1671" priority="329" operator="containsText" text="Baja">
      <formula>NOT(ISERROR(SEARCH("Baja",K25)))</formula>
    </cfRule>
    <cfRule type="containsText" dxfId="1670" priority="330" operator="containsText" text="Muy Baja">
      <formula>NOT(ISERROR(SEARCH("Muy Baja",K25)))</formula>
    </cfRule>
  </conditionalFormatting>
  <conditionalFormatting sqref="K25:K29">
    <cfRule type="containsText" dxfId="1669" priority="327" operator="containsText" text="Muy Alta">
      <formula>NOT(ISERROR(SEARCH("Muy Alta",K25)))</formula>
    </cfRule>
    <cfRule type="containsText" dxfId="1668" priority="328" operator="containsText" text="Alta">
      <formula>NOT(ISERROR(SEARCH("Alta",K25)))</formula>
    </cfRule>
  </conditionalFormatting>
  <conditionalFormatting sqref="L25:L29">
    <cfRule type="containsText" dxfId="1667" priority="323" operator="containsText" text="Catastrófico">
      <formula>NOT(ISERROR(SEARCH("Catastrófico",L25)))</formula>
    </cfRule>
    <cfRule type="containsText" dxfId="1666" priority="324" operator="containsText" text="Mayor">
      <formula>NOT(ISERROR(SEARCH("Mayor",L25)))</formula>
    </cfRule>
    <cfRule type="containsText" dxfId="1665" priority="325" operator="containsText" text="Menor">
      <formula>NOT(ISERROR(SEARCH("Menor",L25)))</formula>
    </cfRule>
    <cfRule type="containsText" dxfId="1664" priority="326" operator="containsText" text="Leve">
      <formula>NOT(ISERROR(SEARCH("Leve",L25)))</formula>
    </cfRule>
  </conditionalFormatting>
  <conditionalFormatting sqref="K30:L30">
    <cfRule type="containsText" dxfId="1663" priority="317" operator="containsText" text="3- Moderado">
      <formula>NOT(ISERROR(SEARCH("3- Moderado",K30)))</formula>
    </cfRule>
    <cfRule type="containsText" dxfId="1662" priority="318" operator="containsText" text="6- Moderado">
      <formula>NOT(ISERROR(SEARCH("6- Moderado",K30)))</formula>
    </cfRule>
    <cfRule type="containsText" dxfId="1661" priority="319" operator="containsText" text="4- Moderado">
      <formula>NOT(ISERROR(SEARCH("4- Moderado",K30)))</formula>
    </cfRule>
    <cfRule type="containsText" dxfId="1660" priority="320" operator="containsText" text="3- Bajo">
      <formula>NOT(ISERROR(SEARCH("3- Bajo",K30)))</formula>
    </cfRule>
    <cfRule type="containsText" dxfId="1659" priority="321" operator="containsText" text="4- Bajo">
      <formula>NOT(ISERROR(SEARCH("4- Bajo",K30)))</formula>
    </cfRule>
    <cfRule type="containsText" dxfId="1658" priority="322" operator="containsText" text="1- Bajo">
      <formula>NOT(ISERROR(SEARCH("1- Bajo",K30)))</formula>
    </cfRule>
  </conditionalFormatting>
  <conditionalFormatting sqref="H30:I30">
    <cfRule type="containsText" dxfId="1657" priority="311" operator="containsText" text="3- Moderado">
      <formula>NOT(ISERROR(SEARCH("3- Moderado",H30)))</formula>
    </cfRule>
    <cfRule type="containsText" dxfId="1656" priority="312" operator="containsText" text="6- Moderado">
      <formula>NOT(ISERROR(SEARCH("6- Moderado",H30)))</formula>
    </cfRule>
    <cfRule type="containsText" dxfId="1655" priority="313" operator="containsText" text="4- Moderado">
      <formula>NOT(ISERROR(SEARCH("4- Moderado",H30)))</formula>
    </cfRule>
    <cfRule type="containsText" dxfId="1654" priority="314" operator="containsText" text="3- Bajo">
      <formula>NOT(ISERROR(SEARCH("3- Bajo",H30)))</formula>
    </cfRule>
    <cfRule type="containsText" dxfId="1653" priority="315" operator="containsText" text="4- Bajo">
      <formula>NOT(ISERROR(SEARCH("4- Bajo",H30)))</formula>
    </cfRule>
    <cfRule type="containsText" dxfId="1652" priority="316" operator="containsText" text="1- Bajo">
      <formula>NOT(ISERROR(SEARCH("1- Bajo",H30)))</formula>
    </cfRule>
  </conditionalFormatting>
  <conditionalFormatting sqref="A30 C30:E30">
    <cfRule type="containsText" dxfId="1651" priority="305" operator="containsText" text="3- Moderado">
      <formula>NOT(ISERROR(SEARCH("3- Moderado",A30)))</formula>
    </cfRule>
    <cfRule type="containsText" dxfId="1650" priority="306" operator="containsText" text="6- Moderado">
      <formula>NOT(ISERROR(SEARCH("6- Moderado",A30)))</formula>
    </cfRule>
    <cfRule type="containsText" dxfId="1649" priority="307" operator="containsText" text="4- Moderado">
      <formula>NOT(ISERROR(SEARCH("4- Moderado",A30)))</formula>
    </cfRule>
    <cfRule type="containsText" dxfId="1648" priority="308" operator="containsText" text="3- Bajo">
      <formula>NOT(ISERROR(SEARCH("3- Bajo",A30)))</formula>
    </cfRule>
    <cfRule type="containsText" dxfId="1647" priority="309" operator="containsText" text="4- Bajo">
      <formula>NOT(ISERROR(SEARCH("4- Bajo",A30)))</formula>
    </cfRule>
    <cfRule type="containsText" dxfId="1646" priority="310" operator="containsText" text="1- Bajo">
      <formula>NOT(ISERROR(SEARCH("1- Bajo",A30)))</formula>
    </cfRule>
  </conditionalFormatting>
  <conditionalFormatting sqref="F30:G30">
    <cfRule type="containsText" dxfId="1645" priority="299" operator="containsText" text="3- Moderado">
      <formula>NOT(ISERROR(SEARCH("3- Moderado",F30)))</formula>
    </cfRule>
    <cfRule type="containsText" dxfId="1644" priority="300" operator="containsText" text="6- Moderado">
      <formula>NOT(ISERROR(SEARCH("6- Moderado",F30)))</formula>
    </cfRule>
    <cfRule type="containsText" dxfId="1643" priority="301" operator="containsText" text="4- Moderado">
      <formula>NOT(ISERROR(SEARCH("4- Moderado",F30)))</formula>
    </cfRule>
    <cfRule type="containsText" dxfId="1642" priority="302" operator="containsText" text="3- Bajo">
      <formula>NOT(ISERROR(SEARCH("3- Bajo",F30)))</formula>
    </cfRule>
    <cfRule type="containsText" dxfId="1641" priority="303" operator="containsText" text="4- Bajo">
      <formula>NOT(ISERROR(SEARCH("4- Bajo",F30)))</formula>
    </cfRule>
    <cfRule type="containsText" dxfId="1640" priority="304" operator="containsText" text="1- Bajo">
      <formula>NOT(ISERROR(SEARCH("1- Bajo",F30)))</formula>
    </cfRule>
  </conditionalFormatting>
  <conditionalFormatting sqref="J30:J34">
    <cfRule type="containsText" dxfId="1639" priority="294" operator="containsText" text="Bajo">
      <formula>NOT(ISERROR(SEARCH("Bajo",J30)))</formula>
    </cfRule>
    <cfRule type="containsText" dxfId="1638" priority="295" operator="containsText" text="Moderado">
      <formula>NOT(ISERROR(SEARCH("Moderado",J30)))</formula>
    </cfRule>
    <cfRule type="containsText" dxfId="1637" priority="296" operator="containsText" text="Alto">
      <formula>NOT(ISERROR(SEARCH("Alto",J30)))</formula>
    </cfRule>
    <cfRule type="containsText" dxfId="1636"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635" priority="269" operator="containsText" text="Moderado">
      <formula>NOT(ISERROR(SEARCH("Moderado",M30)))</formula>
    </cfRule>
    <cfRule type="containsText" dxfId="1634" priority="289" operator="containsText" text="Bajo">
      <formula>NOT(ISERROR(SEARCH("Bajo",M30)))</formula>
    </cfRule>
    <cfRule type="containsText" dxfId="1633" priority="290" operator="containsText" text="Moderado">
      <formula>NOT(ISERROR(SEARCH("Moderado",M30)))</formula>
    </cfRule>
    <cfRule type="containsText" dxfId="1632" priority="291" operator="containsText" text="Alto">
      <formula>NOT(ISERROR(SEARCH("Alto",M30)))</formula>
    </cfRule>
    <cfRule type="containsText" dxfId="1631"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630" priority="283" operator="containsText" text="3- Moderado">
      <formula>NOT(ISERROR(SEARCH("3- Moderado",N30)))</formula>
    </cfRule>
    <cfRule type="containsText" dxfId="1629" priority="284" operator="containsText" text="6- Moderado">
      <formula>NOT(ISERROR(SEARCH("6- Moderado",N30)))</formula>
    </cfRule>
    <cfRule type="containsText" dxfId="1628" priority="285" operator="containsText" text="4- Moderado">
      <formula>NOT(ISERROR(SEARCH("4- Moderado",N30)))</formula>
    </cfRule>
    <cfRule type="containsText" dxfId="1627" priority="286" operator="containsText" text="3- Bajo">
      <formula>NOT(ISERROR(SEARCH("3- Bajo",N30)))</formula>
    </cfRule>
    <cfRule type="containsText" dxfId="1626" priority="287" operator="containsText" text="4- Bajo">
      <formula>NOT(ISERROR(SEARCH("4- Bajo",N30)))</formula>
    </cfRule>
    <cfRule type="containsText" dxfId="1625" priority="288" operator="containsText" text="1- Bajo">
      <formula>NOT(ISERROR(SEARCH("1- Bajo",N30)))</formula>
    </cfRule>
  </conditionalFormatting>
  <conditionalFormatting sqref="H30:H34">
    <cfRule type="containsText" dxfId="1624" priority="270" operator="containsText" text="Muy Alta">
      <formula>NOT(ISERROR(SEARCH("Muy Alta",H30)))</formula>
    </cfRule>
    <cfRule type="containsText" dxfId="1623" priority="271" operator="containsText" text="Alta">
      <formula>NOT(ISERROR(SEARCH("Alta",H30)))</formula>
    </cfRule>
    <cfRule type="containsText" dxfId="1622" priority="272" operator="containsText" text="Muy Alta">
      <formula>NOT(ISERROR(SEARCH("Muy Alta",H30)))</formula>
    </cfRule>
    <cfRule type="containsText" dxfId="1621" priority="277" operator="containsText" text="Muy Baja">
      <formula>NOT(ISERROR(SEARCH("Muy Baja",H30)))</formula>
    </cfRule>
    <cfRule type="containsText" dxfId="1620" priority="278" operator="containsText" text="Baja">
      <formula>NOT(ISERROR(SEARCH("Baja",H30)))</formula>
    </cfRule>
    <cfRule type="containsText" dxfId="1619" priority="279" operator="containsText" text="Media">
      <formula>NOT(ISERROR(SEARCH("Media",H30)))</formula>
    </cfRule>
    <cfRule type="containsText" dxfId="1618" priority="280" operator="containsText" text="Alta">
      <formula>NOT(ISERROR(SEARCH("Alta",H30)))</formula>
    </cfRule>
    <cfRule type="containsText" dxfId="1617" priority="282" operator="containsText" text="Muy Alta">
      <formula>NOT(ISERROR(SEARCH("Muy Alta",H30)))</formula>
    </cfRule>
  </conditionalFormatting>
  <conditionalFormatting sqref="I30:I34">
    <cfRule type="containsText" dxfId="1616" priority="273" operator="containsText" text="Catastrófico">
      <formula>NOT(ISERROR(SEARCH("Catastrófico",I30)))</formula>
    </cfRule>
    <cfRule type="containsText" dxfId="1615" priority="274" operator="containsText" text="Mayor">
      <formula>NOT(ISERROR(SEARCH("Mayor",I30)))</formula>
    </cfRule>
    <cfRule type="containsText" dxfId="1614" priority="275" operator="containsText" text="Menor">
      <formula>NOT(ISERROR(SEARCH("Menor",I30)))</formula>
    </cfRule>
    <cfRule type="containsText" dxfId="1613" priority="276" operator="containsText" text="Leve">
      <formula>NOT(ISERROR(SEARCH("Leve",I30)))</formula>
    </cfRule>
    <cfRule type="containsText" dxfId="1612" priority="281" operator="containsText" text="Moderado">
      <formula>NOT(ISERROR(SEARCH("Moderado",I30)))</formula>
    </cfRule>
  </conditionalFormatting>
  <conditionalFormatting sqref="K30:K34">
    <cfRule type="containsText" dxfId="1611" priority="268" operator="containsText" text="Media">
      <formula>NOT(ISERROR(SEARCH("Media",K30)))</formula>
    </cfRule>
  </conditionalFormatting>
  <conditionalFormatting sqref="L30:L34">
    <cfRule type="containsText" dxfId="1610" priority="267" operator="containsText" text="Moderado">
      <formula>NOT(ISERROR(SEARCH("Moderado",L30)))</formula>
    </cfRule>
  </conditionalFormatting>
  <conditionalFormatting sqref="J30:J34">
    <cfRule type="containsText" dxfId="1609" priority="266" operator="containsText" text="Moderado">
      <formula>NOT(ISERROR(SEARCH("Moderado",J30)))</formula>
    </cfRule>
  </conditionalFormatting>
  <conditionalFormatting sqref="J30:J34">
    <cfRule type="containsText" dxfId="1608" priority="264" operator="containsText" text="Bajo">
      <formula>NOT(ISERROR(SEARCH("Bajo",J30)))</formula>
    </cfRule>
    <cfRule type="containsText" dxfId="1607" priority="265" operator="containsText" text="Extremo">
      <formula>NOT(ISERROR(SEARCH("Extremo",J30)))</formula>
    </cfRule>
  </conditionalFormatting>
  <conditionalFormatting sqref="K30:K34">
    <cfRule type="containsText" dxfId="1606" priority="262" operator="containsText" text="Baja">
      <formula>NOT(ISERROR(SEARCH("Baja",K30)))</formula>
    </cfRule>
    <cfRule type="containsText" dxfId="1605" priority="263" operator="containsText" text="Muy Baja">
      <formula>NOT(ISERROR(SEARCH("Muy Baja",K30)))</formula>
    </cfRule>
  </conditionalFormatting>
  <conditionalFormatting sqref="K30:K34">
    <cfRule type="containsText" dxfId="1604" priority="260" operator="containsText" text="Muy Alta">
      <formula>NOT(ISERROR(SEARCH("Muy Alta",K30)))</formula>
    </cfRule>
    <cfRule type="containsText" dxfId="1603" priority="261" operator="containsText" text="Alta">
      <formula>NOT(ISERROR(SEARCH("Alta",K30)))</formula>
    </cfRule>
  </conditionalFormatting>
  <conditionalFormatting sqref="L30:L34">
    <cfRule type="containsText" dxfId="1602" priority="256" operator="containsText" text="Catastrófico">
      <formula>NOT(ISERROR(SEARCH("Catastrófico",L30)))</formula>
    </cfRule>
    <cfRule type="containsText" dxfId="1601" priority="257" operator="containsText" text="Mayor">
      <formula>NOT(ISERROR(SEARCH("Mayor",L30)))</formula>
    </cfRule>
    <cfRule type="containsText" dxfId="1600" priority="258" operator="containsText" text="Menor">
      <formula>NOT(ISERROR(SEARCH("Menor",L30)))</formula>
    </cfRule>
    <cfRule type="containsText" dxfId="1599" priority="259" operator="containsText" text="Leve">
      <formula>NOT(ISERROR(SEARCH("Leve",L30)))</formula>
    </cfRule>
  </conditionalFormatting>
  <conditionalFormatting sqref="K35:L35">
    <cfRule type="containsText" dxfId="1598" priority="250" operator="containsText" text="3- Moderado">
      <formula>NOT(ISERROR(SEARCH("3- Moderado",K35)))</formula>
    </cfRule>
    <cfRule type="containsText" dxfId="1597" priority="251" operator="containsText" text="6- Moderado">
      <formula>NOT(ISERROR(SEARCH("6- Moderado",K35)))</formula>
    </cfRule>
    <cfRule type="containsText" dxfId="1596" priority="252" operator="containsText" text="4- Moderado">
      <formula>NOT(ISERROR(SEARCH("4- Moderado",K35)))</formula>
    </cfRule>
    <cfRule type="containsText" dxfId="1595" priority="253" operator="containsText" text="3- Bajo">
      <formula>NOT(ISERROR(SEARCH("3- Bajo",K35)))</formula>
    </cfRule>
    <cfRule type="containsText" dxfId="1594" priority="254" operator="containsText" text="4- Bajo">
      <formula>NOT(ISERROR(SEARCH("4- Bajo",K35)))</formula>
    </cfRule>
    <cfRule type="containsText" dxfId="1593" priority="255" operator="containsText" text="1- Bajo">
      <formula>NOT(ISERROR(SEARCH("1- Bajo",K35)))</formula>
    </cfRule>
  </conditionalFormatting>
  <conditionalFormatting sqref="H35:I35">
    <cfRule type="containsText" dxfId="1592" priority="244" operator="containsText" text="3- Moderado">
      <formula>NOT(ISERROR(SEARCH("3- Moderado",H35)))</formula>
    </cfRule>
    <cfRule type="containsText" dxfId="1591" priority="245" operator="containsText" text="6- Moderado">
      <formula>NOT(ISERROR(SEARCH("6- Moderado",H35)))</formula>
    </cfRule>
    <cfRule type="containsText" dxfId="1590" priority="246" operator="containsText" text="4- Moderado">
      <formula>NOT(ISERROR(SEARCH("4- Moderado",H35)))</formula>
    </cfRule>
    <cfRule type="containsText" dxfId="1589" priority="247" operator="containsText" text="3- Bajo">
      <formula>NOT(ISERROR(SEARCH("3- Bajo",H35)))</formula>
    </cfRule>
    <cfRule type="containsText" dxfId="1588" priority="248" operator="containsText" text="4- Bajo">
      <formula>NOT(ISERROR(SEARCH("4- Bajo",H35)))</formula>
    </cfRule>
    <cfRule type="containsText" dxfId="1587" priority="249" operator="containsText" text="1- Bajo">
      <formula>NOT(ISERROR(SEARCH("1- Bajo",H35)))</formula>
    </cfRule>
  </conditionalFormatting>
  <conditionalFormatting sqref="A35 C35:E35">
    <cfRule type="containsText" dxfId="1586" priority="238" operator="containsText" text="3- Moderado">
      <formula>NOT(ISERROR(SEARCH("3- Moderado",A35)))</formula>
    </cfRule>
    <cfRule type="containsText" dxfId="1585" priority="239" operator="containsText" text="6- Moderado">
      <formula>NOT(ISERROR(SEARCH("6- Moderado",A35)))</formula>
    </cfRule>
    <cfRule type="containsText" dxfId="1584" priority="240" operator="containsText" text="4- Moderado">
      <formula>NOT(ISERROR(SEARCH("4- Moderado",A35)))</formula>
    </cfRule>
    <cfRule type="containsText" dxfId="1583" priority="241" operator="containsText" text="3- Bajo">
      <formula>NOT(ISERROR(SEARCH("3- Bajo",A35)))</formula>
    </cfRule>
    <cfRule type="containsText" dxfId="1582" priority="242" operator="containsText" text="4- Bajo">
      <formula>NOT(ISERROR(SEARCH("4- Bajo",A35)))</formula>
    </cfRule>
    <cfRule type="containsText" dxfId="1581" priority="243" operator="containsText" text="1- Bajo">
      <formula>NOT(ISERROR(SEARCH("1- Bajo",A35)))</formula>
    </cfRule>
  </conditionalFormatting>
  <conditionalFormatting sqref="F35:G35">
    <cfRule type="containsText" dxfId="1580" priority="232" operator="containsText" text="3- Moderado">
      <formula>NOT(ISERROR(SEARCH("3- Moderado",F35)))</formula>
    </cfRule>
    <cfRule type="containsText" dxfId="1579" priority="233" operator="containsText" text="6- Moderado">
      <formula>NOT(ISERROR(SEARCH("6- Moderado",F35)))</formula>
    </cfRule>
    <cfRule type="containsText" dxfId="1578" priority="234" operator="containsText" text="4- Moderado">
      <formula>NOT(ISERROR(SEARCH("4- Moderado",F35)))</formula>
    </cfRule>
    <cfRule type="containsText" dxfId="1577" priority="235" operator="containsText" text="3- Bajo">
      <formula>NOT(ISERROR(SEARCH("3- Bajo",F35)))</formula>
    </cfRule>
    <cfRule type="containsText" dxfId="1576" priority="236" operator="containsText" text="4- Bajo">
      <formula>NOT(ISERROR(SEARCH("4- Bajo",F35)))</formula>
    </cfRule>
    <cfRule type="containsText" dxfId="1575" priority="237" operator="containsText" text="1- Bajo">
      <formula>NOT(ISERROR(SEARCH("1- Bajo",F35)))</formula>
    </cfRule>
  </conditionalFormatting>
  <conditionalFormatting sqref="J35:J39">
    <cfRule type="containsText" dxfId="1574" priority="227" operator="containsText" text="Bajo">
      <formula>NOT(ISERROR(SEARCH("Bajo",J35)))</formula>
    </cfRule>
    <cfRule type="containsText" dxfId="1573" priority="228" operator="containsText" text="Moderado">
      <formula>NOT(ISERROR(SEARCH("Moderado",J35)))</formula>
    </cfRule>
    <cfRule type="containsText" dxfId="1572" priority="229" operator="containsText" text="Alto">
      <formula>NOT(ISERROR(SEARCH("Alto",J35)))</formula>
    </cfRule>
    <cfRule type="containsText" dxfId="157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570" priority="202" operator="containsText" text="Moderado">
      <formula>NOT(ISERROR(SEARCH("Moderado",M35)))</formula>
    </cfRule>
    <cfRule type="containsText" dxfId="1569" priority="222" operator="containsText" text="Bajo">
      <formula>NOT(ISERROR(SEARCH("Bajo",M35)))</formula>
    </cfRule>
    <cfRule type="containsText" dxfId="1568" priority="223" operator="containsText" text="Moderado">
      <formula>NOT(ISERROR(SEARCH("Moderado",M35)))</formula>
    </cfRule>
    <cfRule type="containsText" dxfId="1567" priority="224" operator="containsText" text="Alto">
      <formula>NOT(ISERROR(SEARCH("Alto",M35)))</formula>
    </cfRule>
    <cfRule type="containsText" dxfId="1566"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565" priority="216" operator="containsText" text="3- Moderado">
      <formula>NOT(ISERROR(SEARCH("3- Moderado",N35)))</formula>
    </cfRule>
    <cfRule type="containsText" dxfId="1564" priority="217" operator="containsText" text="6- Moderado">
      <formula>NOT(ISERROR(SEARCH("6- Moderado",N35)))</formula>
    </cfRule>
    <cfRule type="containsText" dxfId="1563" priority="218" operator="containsText" text="4- Moderado">
      <formula>NOT(ISERROR(SEARCH("4- Moderado",N35)))</formula>
    </cfRule>
    <cfRule type="containsText" dxfId="1562" priority="219" operator="containsText" text="3- Bajo">
      <formula>NOT(ISERROR(SEARCH("3- Bajo",N35)))</formula>
    </cfRule>
    <cfRule type="containsText" dxfId="1561" priority="220" operator="containsText" text="4- Bajo">
      <formula>NOT(ISERROR(SEARCH("4- Bajo",N35)))</formula>
    </cfRule>
    <cfRule type="containsText" dxfId="1560" priority="221" operator="containsText" text="1- Bajo">
      <formula>NOT(ISERROR(SEARCH("1- Bajo",N35)))</formula>
    </cfRule>
  </conditionalFormatting>
  <conditionalFormatting sqref="H35:H39">
    <cfRule type="containsText" dxfId="1559" priority="203" operator="containsText" text="Muy Alta">
      <formula>NOT(ISERROR(SEARCH("Muy Alta",H35)))</formula>
    </cfRule>
    <cfRule type="containsText" dxfId="1558" priority="204" operator="containsText" text="Alta">
      <formula>NOT(ISERROR(SEARCH("Alta",H35)))</formula>
    </cfRule>
    <cfRule type="containsText" dxfId="1557" priority="205" operator="containsText" text="Muy Alta">
      <formula>NOT(ISERROR(SEARCH("Muy Alta",H35)))</formula>
    </cfRule>
    <cfRule type="containsText" dxfId="1556" priority="210" operator="containsText" text="Muy Baja">
      <formula>NOT(ISERROR(SEARCH("Muy Baja",H35)))</formula>
    </cfRule>
    <cfRule type="containsText" dxfId="1555" priority="211" operator="containsText" text="Baja">
      <formula>NOT(ISERROR(SEARCH("Baja",H35)))</formula>
    </cfRule>
    <cfRule type="containsText" dxfId="1554" priority="212" operator="containsText" text="Media">
      <formula>NOT(ISERROR(SEARCH("Media",H35)))</formula>
    </cfRule>
    <cfRule type="containsText" dxfId="1553" priority="213" operator="containsText" text="Alta">
      <formula>NOT(ISERROR(SEARCH("Alta",H35)))</formula>
    </cfRule>
    <cfRule type="containsText" dxfId="1552" priority="215" operator="containsText" text="Muy Alta">
      <formula>NOT(ISERROR(SEARCH("Muy Alta",H35)))</formula>
    </cfRule>
  </conditionalFormatting>
  <conditionalFormatting sqref="I35:I39">
    <cfRule type="containsText" dxfId="1551" priority="206" operator="containsText" text="Catastrófico">
      <formula>NOT(ISERROR(SEARCH("Catastrófico",I35)))</formula>
    </cfRule>
    <cfRule type="containsText" dxfId="1550" priority="207" operator="containsText" text="Mayor">
      <formula>NOT(ISERROR(SEARCH("Mayor",I35)))</formula>
    </cfRule>
    <cfRule type="containsText" dxfId="1549" priority="208" operator="containsText" text="Menor">
      <formula>NOT(ISERROR(SEARCH("Menor",I35)))</formula>
    </cfRule>
    <cfRule type="containsText" dxfId="1548" priority="209" operator="containsText" text="Leve">
      <formula>NOT(ISERROR(SEARCH("Leve",I35)))</formula>
    </cfRule>
    <cfRule type="containsText" dxfId="1547" priority="214" operator="containsText" text="Moderado">
      <formula>NOT(ISERROR(SEARCH("Moderado",I35)))</formula>
    </cfRule>
  </conditionalFormatting>
  <conditionalFormatting sqref="K35:K39">
    <cfRule type="containsText" dxfId="1546" priority="201" operator="containsText" text="Media">
      <formula>NOT(ISERROR(SEARCH("Media",K35)))</formula>
    </cfRule>
  </conditionalFormatting>
  <conditionalFormatting sqref="L35:L39">
    <cfRule type="containsText" dxfId="1545" priority="200" operator="containsText" text="Moderado">
      <formula>NOT(ISERROR(SEARCH("Moderado",L35)))</formula>
    </cfRule>
  </conditionalFormatting>
  <conditionalFormatting sqref="J35:J39">
    <cfRule type="containsText" dxfId="1544" priority="199" operator="containsText" text="Moderado">
      <formula>NOT(ISERROR(SEARCH("Moderado",J35)))</formula>
    </cfRule>
  </conditionalFormatting>
  <conditionalFormatting sqref="J35:J39">
    <cfRule type="containsText" dxfId="1543" priority="197" operator="containsText" text="Bajo">
      <formula>NOT(ISERROR(SEARCH("Bajo",J35)))</formula>
    </cfRule>
    <cfRule type="containsText" dxfId="1542" priority="198" operator="containsText" text="Extremo">
      <formula>NOT(ISERROR(SEARCH("Extremo",J35)))</formula>
    </cfRule>
  </conditionalFormatting>
  <conditionalFormatting sqref="K35:K39">
    <cfRule type="containsText" dxfId="1541" priority="195" operator="containsText" text="Baja">
      <formula>NOT(ISERROR(SEARCH("Baja",K35)))</formula>
    </cfRule>
    <cfRule type="containsText" dxfId="1540" priority="196" operator="containsText" text="Muy Baja">
      <formula>NOT(ISERROR(SEARCH("Muy Baja",K35)))</formula>
    </cfRule>
  </conditionalFormatting>
  <conditionalFormatting sqref="K35:K39">
    <cfRule type="containsText" dxfId="1539" priority="193" operator="containsText" text="Muy Alta">
      <formula>NOT(ISERROR(SEARCH("Muy Alta",K35)))</formula>
    </cfRule>
    <cfRule type="containsText" dxfId="1538" priority="194" operator="containsText" text="Alta">
      <formula>NOT(ISERROR(SEARCH("Alta",K35)))</formula>
    </cfRule>
  </conditionalFormatting>
  <conditionalFormatting sqref="L35:L39">
    <cfRule type="containsText" dxfId="1537" priority="189" operator="containsText" text="Catastrófico">
      <formula>NOT(ISERROR(SEARCH("Catastrófico",L35)))</formula>
    </cfRule>
    <cfRule type="containsText" dxfId="1536" priority="190" operator="containsText" text="Mayor">
      <formula>NOT(ISERROR(SEARCH("Mayor",L35)))</formula>
    </cfRule>
    <cfRule type="containsText" dxfId="1535" priority="191" operator="containsText" text="Menor">
      <formula>NOT(ISERROR(SEARCH("Menor",L35)))</formula>
    </cfRule>
    <cfRule type="containsText" dxfId="1534" priority="192" operator="containsText" text="Leve">
      <formula>NOT(ISERROR(SEARCH("Leve",L35)))</formula>
    </cfRule>
  </conditionalFormatting>
  <conditionalFormatting sqref="K40:L40">
    <cfRule type="containsText" dxfId="1533" priority="183" operator="containsText" text="3- Moderado">
      <formula>NOT(ISERROR(SEARCH("3- Moderado",K40)))</formula>
    </cfRule>
    <cfRule type="containsText" dxfId="1532" priority="184" operator="containsText" text="6- Moderado">
      <formula>NOT(ISERROR(SEARCH("6- Moderado",K40)))</formula>
    </cfRule>
    <cfRule type="containsText" dxfId="1531" priority="185" operator="containsText" text="4- Moderado">
      <formula>NOT(ISERROR(SEARCH("4- Moderado",K40)))</formula>
    </cfRule>
    <cfRule type="containsText" dxfId="1530" priority="186" operator="containsText" text="3- Bajo">
      <formula>NOT(ISERROR(SEARCH("3- Bajo",K40)))</formula>
    </cfRule>
    <cfRule type="containsText" dxfId="1529" priority="187" operator="containsText" text="4- Bajo">
      <formula>NOT(ISERROR(SEARCH("4- Bajo",K40)))</formula>
    </cfRule>
    <cfRule type="containsText" dxfId="1528" priority="188" operator="containsText" text="1- Bajo">
      <formula>NOT(ISERROR(SEARCH("1- Bajo",K40)))</formula>
    </cfRule>
  </conditionalFormatting>
  <conditionalFormatting sqref="H40:I40">
    <cfRule type="containsText" dxfId="1527" priority="177" operator="containsText" text="3- Moderado">
      <formula>NOT(ISERROR(SEARCH("3- Moderado",H40)))</formula>
    </cfRule>
    <cfRule type="containsText" dxfId="1526" priority="178" operator="containsText" text="6- Moderado">
      <formula>NOT(ISERROR(SEARCH("6- Moderado",H40)))</formula>
    </cfRule>
    <cfRule type="containsText" dxfId="1525" priority="179" operator="containsText" text="4- Moderado">
      <formula>NOT(ISERROR(SEARCH("4- Moderado",H40)))</formula>
    </cfRule>
    <cfRule type="containsText" dxfId="1524" priority="180" operator="containsText" text="3- Bajo">
      <formula>NOT(ISERROR(SEARCH("3- Bajo",H40)))</formula>
    </cfRule>
    <cfRule type="containsText" dxfId="1523" priority="181" operator="containsText" text="4- Bajo">
      <formula>NOT(ISERROR(SEARCH("4- Bajo",H40)))</formula>
    </cfRule>
    <cfRule type="containsText" dxfId="1522" priority="182" operator="containsText" text="1- Bajo">
      <formula>NOT(ISERROR(SEARCH("1- Bajo",H40)))</formula>
    </cfRule>
  </conditionalFormatting>
  <conditionalFormatting sqref="A40 C40:E40">
    <cfRule type="containsText" dxfId="1521" priority="171" operator="containsText" text="3- Moderado">
      <formula>NOT(ISERROR(SEARCH("3- Moderado",A40)))</formula>
    </cfRule>
    <cfRule type="containsText" dxfId="1520" priority="172" operator="containsText" text="6- Moderado">
      <formula>NOT(ISERROR(SEARCH("6- Moderado",A40)))</formula>
    </cfRule>
    <cfRule type="containsText" dxfId="1519" priority="173" operator="containsText" text="4- Moderado">
      <formula>NOT(ISERROR(SEARCH("4- Moderado",A40)))</formula>
    </cfRule>
    <cfRule type="containsText" dxfId="1518" priority="174" operator="containsText" text="3- Bajo">
      <formula>NOT(ISERROR(SEARCH("3- Bajo",A40)))</formula>
    </cfRule>
    <cfRule type="containsText" dxfId="1517" priority="175" operator="containsText" text="4- Bajo">
      <formula>NOT(ISERROR(SEARCH("4- Bajo",A40)))</formula>
    </cfRule>
    <cfRule type="containsText" dxfId="1516" priority="176" operator="containsText" text="1- Bajo">
      <formula>NOT(ISERROR(SEARCH("1- Bajo",A40)))</formula>
    </cfRule>
  </conditionalFormatting>
  <conditionalFormatting sqref="F40:G40">
    <cfRule type="containsText" dxfId="1515" priority="165" operator="containsText" text="3- Moderado">
      <formula>NOT(ISERROR(SEARCH("3- Moderado",F40)))</formula>
    </cfRule>
    <cfRule type="containsText" dxfId="1514" priority="166" operator="containsText" text="6- Moderado">
      <formula>NOT(ISERROR(SEARCH("6- Moderado",F40)))</formula>
    </cfRule>
    <cfRule type="containsText" dxfId="1513" priority="167" operator="containsText" text="4- Moderado">
      <formula>NOT(ISERROR(SEARCH("4- Moderado",F40)))</formula>
    </cfRule>
    <cfRule type="containsText" dxfId="1512" priority="168" operator="containsText" text="3- Bajo">
      <formula>NOT(ISERROR(SEARCH("3- Bajo",F40)))</formula>
    </cfRule>
    <cfRule type="containsText" dxfId="1511" priority="169" operator="containsText" text="4- Bajo">
      <formula>NOT(ISERROR(SEARCH("4- Bajo",F40)))</formula>
    </cfRule>
    <cfRule type="containsText" dxfId="1510" priority="170" operator="containsText" text="1- Bajo">
      <formula>NOT(ISERROR(SEARCH("1- Bajo",F40)))</formula>
    </cfRule>
  </conditionalFormatting>
  <conditionalFormatting sqref="J40:J44">
    <cfRule type="containsText" dxfId="1509" priority="160" operator="containsText" text="Bajo">
      <formula>NOT(ISERROR(SEARCH("Bajo",J40)))</formula>
    </cfRule>
    <cfRule type="containsText" dxfId="1508" priority="161" operator="containsText" text="Moderado">
      <formula>NOT(ISERROR(SEARCH("Moderado",J40)))</formula>
    </cfRule>
    <cfRule type="containsText" dxfId="1507" priority="162" operator="containsText" text="Alto">
      <formula>NOT(ISERROR(SEARCH("Alto",J40)))</formula>
    </cfRule>
    <cfRule type="containsText" dxfId="1506"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505" priority="135" operator="containsText" text="Moderado">
      <formula>NOT(ISERROR(SEARCH("Moderado",M40)))</formula>
    </cfRule>
    <cfRule type="containsText" dxfId="1504" priority="155" operator="containsText" text="Bajo">
      <formula>NOT(ISERROR(SEARCH("Bajo",M40)))</formula>
    </cfRule>
    <cfRule type="containsText" dxfId="1503" priority="156" operator="containsText" text="Moderado">
      <formula>NOT(ISERROR(SEARCH("Moderado",M40)))</formula>
    </cfRule>
    <cfRule type="containsText" dxfId="1502" priority="157" operator="containsText" text="Alto">
      <formula>NOT(ISERROR(SEARCH("Alto",M40)))</formula>
    </cfRule>
    <cfRule type="containsText" dxfId="1501"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500" priority="149" operator="containsText" text="3- Moderado">
      <formula>NOT(ISERROR(SEARCH("3- Moderado",N40)))</formula>
    </cfRule>
    <cfRule type="containsText" dxfId="1499" priority="150" operator="containsText" text="6- Moderado">
      <formula>NOT(ISERROR(SEARCH("6- Moderado",N40)))</formula>
    </cfRule>
    <cfRule type="containsText" dxfId="1498" priority="151" operator="containsText" text="4- Moderado">
      <formula>NOT(ISERROR(SEARCH("4- Moderado",N40)))</formula>
    </cfRule>
    <cfRule type="containsText" dxfId="1497" priority="152" operator="containsText" text="3- Bajo">
      <formula>NOT(ISERROR(SEARCH("3- Bajo",N40)))</formula>
    </cfRule>
    <cfRule type="containsText" dxfId="1496" priority="153" operator="containsText" text="4- Bajo">
      <formula>NOT(ISERROR(SEARCH("4- Bajo",N40)))</formula>
    </cfRule>
    <cfRule type="containsText" dxfId="1495" priority="154" operator="containsText" text="1- Bajo">
      <formula>NOT(ISERROR(SEARCH("1- Bajo",N40)))</formula>
    </cfRule>
  </conditionalFormatting>
  <conditionalFormatting sqref="H40:H44">
    <cfRule type="containsText" dxfId="1494" priority="136" operator="containsText" text="Muy Alta">
      <formula>NOT(ISERROR(SEARCH("Muy Alta",H40)))</formula>
    </cfRule>
    <cfRule type="containsText" dxfId="1493" priority="137" operator="containsText" text="Alta">
      <formula>NOT(ISERROR(SEARCH("Alta",H40)))</formula>
    </cfRule>
    <cfRule type="containsText" dxfId="1492" priority="138" operator="containsText" text="Muy Alta">
      <formula>NOT(ISERROR(SEARCH("Muy Alta",H40)))</formula>
    </cfRule>
    <cfRule type="containsText" dxfId="1491" priority="143" operator="containsText" text="Muy Baja">
      <formula>NOT(ISERROR(SEARCH("Muy Baja",H40)))</formula>
    </cfRule>
    <cfRule type="containsText" dxfId="1490" priority="144" operator="containsText" text="Baja">
      <formula>NOT(ISERROR(SEARCH("Baja",H40)))</formula>
    </cfRule>
    <cfRule type="containsText" dxfId="1489" priority="145" operator="containsText" text="Media">
      <formula>NOT(ISERROR(SEARCH("Media",H40)))</formula>
    </cfRule>
    <cfRule type="containsText" dxfId="1488" priority="146" operator="containsText" text="Alta">
      <formula>NOT(ISERROR(SEARCH("Alta",H40)))</formula>
    </cfRule>
    <cfRule type="containsText" dxfId="1487" priority="148" operator="containsText" text="Muy Alta">
      <formula>NOT(ISERROR(SEARCH("Muy Alta",H40)))</formula>
    </cfRule>
  </conditionalFormatting>
  <conditionalFormatting sqref="I40:I44">
    <cfRule type="containsText" dxfId="1486" priority="139" operator="containsText" text="Catastrófico">
      <formula>NOT(ISERROR(SEARCH("Catastrófico",I40)))</formula>
    </cfRule>
    <cfRule type="containsText" dxfId="1485" priority="140" operator="containsText" text="Mayor">
      <formula>NOT(ISERROR(SEARCH("Mayor",I40)))</formula>
    </cfRule>
    <cfRule type="containsText" dxfId="1484" priority="141" operator="containsText" text="Menor">
      <formula>NOT(ISERROR(SEARCH("Menor",I40)))</formula>
    </cfRule>
    <cfRule type="containsText" dxfId="1483" priority="142" operator="containsText" text="Leve">
      <formula>NOT(ISERROR(SEARCH("Leve",I40)))</formula>
    </cfRule>
    <cfRule type="containsText" dxfId="1482" priority="147" operator="containsText" text="Moderado">
      <formula>NOT(ISERROR(SEARCH("Moderado",I40)))</formula>
    </cfRule>
  </conditionalFormatting>
  <conditionalFormatting sqref="K40:K44">
    <cfRule type="containsText" dxfId="1481" priority="134" operator="containsText" text="Media">
      <formula>NOT(ISERROR(SEARCH("Media",K40)))</formula>
    </cfRule>
  </conditionalFormatting>
  <conditionalFormatting sqref="L40:L44">
    <cfRule type="containsText" dxfId="1480" priority="133" operator="containsText" text="Moderado">
      <formula>NOT(ISERROR(SEARCH("Moderado",L40)))</formula>
    </cfRule>
  </conditionalFormatting>
  <conditionalFormatting sqref="J40:J44">
    <cfRule type="containsText" dxfId="1479" priority="132" operator="containsText" text="Moderado">
      <formula>NOT(ISERROR(SEARCH("Moderado",J40)))</formula>
    </cfRule>
  </conditionalFormatting>
  <conditionalFormatting sqref="J40:J44">
    <cfRule type="containsText" dxfId="1478" priority="130" operator="containsText" text="Bajo">
      <formula>NOT(ISERROR(SEARCH("Bajo",J40)))</formula>
    </cfRule>
    <cfRule type="containsText" dxfId="1477" priority="131" operator="containsText" text="Extremo">
      <formula>NOT(ISERROR(SEARCH("Extremo",J40)))</formula>
    </cfRule>
  </conditionalFormatting>
  <conditionalFormatting sqref="K40:K44">
    <cfRule type="containsText" dxfId="1476" priority="128" operator="containsText" text="Baja">
      <formula>NOT(ISERROR(SEARCH("Baja",K40)))</formula>
    </cfRule>
    <cfRule type="containsText" dxfId="1475" priority="129" operator="containsText" text="Muy Baja">
      <formula>NOT(ISERROR(SEARCH("Muy Baja",K40)))</formula>
    </cfRule>
  </conditionalFormatting>
  <conditionalFormatting sqref="K40:K44">
    <cfRule type="containsText" dxfId="1474" priority="126" operator="containsText" text="Muy Alta">
      <formula>NOT(ISERROR(SEARCH("Muy Alta",K40)))</formula>
    </cfRule>
    <cfRule type="containsText" dxfId="1473" priority="127" operator="containsText" text="Alta">
      <formula>NOT(ISERROR(SEARCH("Alta",K40)))</formula>
    </cfRule>
  </conditionalFormatting>
  <conditionalFormatting sqref="L40:L44">
    <cfRule type="containsText" dxfId="1472" priority="122" operator="containsText" text="Catastrófico">
      <formula>NOT(ISERROR(SEARCH("Catastrófico",L40)))</formula>
    </cfRule>
    <cfRule type="containsText" dxfId="1471" priority="123" operator="containsText" text="Mayor">
      <formula>NOT(ISERROR(SEARCH("Mayor",L40)))</formula>
    </cfRule>
    <cfRule type="containsText" dxfId="1470" priority="124" operator="containsText" text="Menor">
      <formula>NOT(ISERROR(SEARCH("Menor",L40)))</formula>
    </cfRule>
    <cfRule type="containsText" dxfId="1469" priority="125" operator="containsText" text="Leve">
      <formula>NOT(ISERROR(SEARCH("Leve",L40)))</formula>
    </cfRule>
  </conditionalFormatting>
  <conditionalFormatting sqref="K45:L45">
    <cfRule type="containsText" dxfId="1468" priority="116" operator="containsText" text="3- Moderado">
      <formula>NOT(ISERROR(SEARCH("3- Moderado",K45)))</formula>
    </cfRule>
    <cfRule type="containsText" dxfId="1467" priority="117" operator="containsText" text="6- Moderado">
      <formula>NOT(ISERROR(SEARCH("6- Moderado",K45)))</formula>
    </cfRule>
    <cfRule type="containsText" dxfId="1466" priority="118" operator="containsText" text="4- Moderado">
      <formula>NOT(ISERROR(SEARCH("4- Moderado",K45)))</formula>
    </cfRule>
    <cfRule type="containsText" dxfId="1465" priority="119" operator="containsText" text="3- Bajo">
      <formula>NOT(ISERROR(SEARCH("3- Bajo",K45)))</formula>
    </cfRule>
    <cfRule type="containsText" dxfId="1464" priority="120" operator="containsText" text="4- Bajo">
      <formula>NOT(ISERROR(SEARCH("4- Bajo",K45)))</formula>
    </cfRule>
    <cfRule type="containsText" dxfId="1463" priority="121" operator="containsText" text="1- Bajo">
      <formula>NOT(ISERROR(SEARCH("1- Bajo",K45)))</formula>
    </cfRule>
  </conditionalFormatting>
  <conditionalFormatting sqref="H45:I45">
    <cfRule type="containsText" dxfId="1462" priority="110" operator="containsText" text="3- Moderado">
      <formula>NOT(ISERROR(SEARCH("3- Moderado",H45)))</formula>
    </cfRule>
    <cfRule type="containsText" dxfId="1461" priority="111" operator="containsText" text="6- Moderado">
      <formula>NOT(ISERROR(SEARCH("6- Moderado",H45)))</formula>
    </cfRule>
    <cfRule type="containsText" dxfId="1460" priority="112" operator="containsText" text="4- Moderado">
      <formula>NOT(ISERROR(SEARCH("4- Moderado",H45)))</formula>
    </cfRule>
    <cfRule type="containsText" dxfId="1459" priority="113" operator="containsText" text="3- Bajo">
      <formula>NOT(ISERROR(SEARCH("3- Bajo",H45)))</formula>
    </cfRule>
    <cfRule type="containsText" dxfId="1458" priority="114" operator="containsText" text="4- Bajo">
      <formula>NOT(ISERROR(SEARCH("4- Bajo",H45)))</formula>
    </cfRule>
    <cfRule type="containsText" dxfId="1457" priority="115" operator="containsText" text="1- Bajo">
      <formula>NOT(ISERROR(SEARCH("1- Bajo",H45)))</formula>
    </cfRule>
  </conditionalFormatting>
  <conditionalFormatting sqref="A45 C45:E45">
    <cfRule type="containsText" dxfId="1456" priority="104" operator="containsText" text="3- Moderado">
      <formula>NOT(ISERROR(SEARCH("3- Moderado",A45)))</formula>
    </cfRule>
    <cfRule type="containsText" dxfId="1455" priority="105" operator="containsText" text="6- Moderado">
      <formula>NOT(ISERROR(SEARCH("6- Moderado",A45)))</formula>
    </cfRule>
    <cfRule type="containsText" dxfId="1454" priority="106" operator="containsText" text="4- Moderado">
      <formula>NOT(ISERROR(SEARCH("4- Moderado",A45)))</formula>
    </cfRule>
    <cfRule type="containsText" dxfId="1453" priority="107" operator="containsText" text="3- Bajo">
      <formula>NOT(ISERROR(SEARCH("3- Bajo",A45)))</formula>
    </cfRule>
    <cfRule type="containsText" dxfId="1452" priority="108" operator="containsText" text="4- Bajo">
      <formula>NOT(ISERROR(SEARCH("4- Bajo",A45)))</formula>
    </cfRule>
    <cfRule type="containsText" dxfId="1451" priority="109" operator="containsText" text="1- Bajo">
      <formula>NOT(ISERROR(SEARCH("1- Bajo",A45)))</formula>
    </cfRule>
  </conditionalFormatting>
  <conditionalFormatting sqref="F45:G45">
    <cfRule type="containsText" dxfId="1450" priority="98" operator="containsText" text="3- Moderado">
      <formula>NOT(ISERROR(SEARCH("3- Moderado",F45)))</formula>
    </cfRule>
    <cfRule type="containsText" dxfId="1449" priority="99" operator="containsText" text="6- Moderado">
      <formula>NOT(ISERROR(SEARCH("6- Moderado",F45)))</formula>
    </cfRule>
    <cfRule type="containsText" dxfId="1448" priority="100" operator="containsText" text="4- Moderado">
      <formula>NOT(ISERROR(SEARCH("4- Moderado",F45)))</formula>
    </cfRule>
    <cfRule type="containsText" dxfId="1447" priority="101" operator="containsText" text="3- Bajo">
      <formula>NOT(ISERROR(SEARCH("3- Bajo",F45)))</formula>
    </cfRule>
    <cfRule type="containsText" dxfId="1446" priority="102" operator="containsText" text="4- Bajo">
      <formula>NOT(ISERROR(SEARCH("4- Bajo",F45)))</formula>
    </cfRule>
    <cfRule type="containsText" dxfId="1445" priority="103" operator="containsText" text="1- Bajo">
      <formula>NOT(ISERROR(SEARCH("1- Bajo",F45)))</formula>
    </cfRule>
  </conditionalFormatting>
  <conditionalFormatting sqref="J45:J49">
    <cfRule type="containsText" dxfId="1444" priority="93" operator="containsText" text="Bajo">
      <formula>NOT(ISERROR(SEARCH("Bajo",J45)))</formula>
    </cfRule>
    <cfRule type="containsText" dxfId="1443" priority="94" operator="containsText" text="Moderado">
      <formula>NOT(ISERROR(SEARCH("Moderado",J45)))</formula>
    </cfRule>
    <cfRule type="containsText" dxfId="1442" priority="95" operator="containsText" text="Alto">
      <formula>NOT(ISERROR(SEARCH("Alto",J45)))</formula>
    </cfRule>
    <cfRule type="containsText" dxfId="1441"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440" priority="68" operator="containsText" text="Moderado">
      <formula>NOT(ISERROR(SEARCH("Moderado",M45)))</formula>
    </cfRule>
    <cfRule type="containsText" dxfId="1439" priority="88" operator="containsText" text="Bajo">
      <formula>NOT(ISERROR(SEARCH("Bajo",M45)))</formula>
    </cfRule>
    <cfRule type="containsText" dxfId="1438" priority="89" operator="containsText" text="Moderado">
      <formula>NOT(ISERROR(SEARCH("Moderado",M45)))</formula>
    </cfRule>
    <cfRule type="containsText" dxfId="1437" priority="90" operator="containsText" text="Alto">
      <formula>NOT(ISERROR(SEARCH("Alto",M45)))</formula>
    </cfRule>
    <cfRule type="containsText" dxfId="1436"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435" priority="82" operator="containsText" text="3- Moderado">
      <formula>NOT(ISERROR(SEARCH("3- Moderado",N45)))</formula>
    </cfRule>
    <cfRule type="containsText" dxfId="1434" priority="83" operator="containsText" text="6- Moderado">
      <formula>NOT(ISERROR(SEARCH("6- Moderado",N45)))</formula>
    </cfRule>
    <cfRule type="containsText" dxfId="1433" priority="84" operator="containsText" text="4- Moderado">
      <formula>NOT(ISERROR(SEARCH("4- Moderado",N45)))</formula>
    </cfRule>
    <cfRule type="containsText" dxfId="1432" priority="85" operator="containsText" text="3- Bajo">
      <formula>NOT(ISERROR(SEARCH("3- Bajo",N45)))</formula>
    </cfRule>
    <cfRule type="containsText" dxfId="1431" priority="86" operator="containsText" text="4- Bajo">
      <formula>NOT(ISERROR(SEARCH("4- Bajo",N45)))</formula>
    </cfRule>
    <cfRule type="containsText" dxfId="1430" priority="87" operator="containsText" text="1- Bajo">
      <formula>NOT(ISERROR(SEARCH("1- Bajo",N45)))</formula>
    </cfRule>
  </conditionalFormatting>
  <conditionalFormatting sqref="H45:H49">
    <cfRule type="containsText" dxfId="1429" priority="69" operator="containsText" text="Muy Alta">
      <formula>NOT(ISERROR(SEARCH("Muy Alta",H45)))</formula>
    </cfRule>
    <cfRule type="containsText" dxfId="1428" priority="70" operator="containsText" text="Alta">
      <formula>NOT(ISERROR(SEARCH("Alta",H45)))</formula>
    </cfRule>
    <cfRule type="containsText" dxfId="1427" priority="71" operator="containsText" text="Muy Alta">
      <formula>NOT(ISERROR(SEARCH("Muy Alta",H45)))</formula>
    </cfRule>
    <cfRule type="containsText" dxfId="1426" priority="76" operator="containsText" text="Muy Baja">
      <formula>NOT(ISERROR(SEARCH("Muy Baja",H45)))</formula>
    </cfRule>
    <cfRule type="containsText" dxfId="1425" priority="77" operator="containsText" text="Baja">
      <formula>NOT(ISERROR(SEARCH("Baja",H45)))</formula>
    </cfRule>
    <cfRule type="containsText" dxfId="1424" priority="78" operator="containsText" text="Media">
      <formula>NOT(ISERROR(SEARCH("Media",H45)))</formula>
    </cfRule>
    <cfRule type="containsText" dxfId="1423" priority="79" operator="containsText" text="Alta">
      <formula>NOT(ISERROR(SEARCH("Alta",H45)))</formula>
    </cfRule>
    <cfRule type="containsText" dxfId="1422" priority="81" operator="containsText" text="Muy Alta">
      <formula>NOT(ISERROR(SEARCH("Muy Alta",H45)))</formula>
    </cfRule>
  </conditionalFormatting>
  <conditionalFormatting sqref="I45:I49">
    <cfRule type="containsText" dxfId="1421" priority="72" operator="containsText" text="Catastrófico">
      <formula>NOT(ISERROR(SEARCH("Catastrófico",I45)))</formula>
    </cfRule>
    <cfRule type="containsText" dxfId="1420" priority="73" operator="containsText" text="Mayor">
      <formula>NOT(ISERROR(SEARCH("Mayor",I45)))</formula>
    </cfRule>
    <cfRule type="containsText" dxfId="1419" priority="74" operator="containsText" text="Menor">
      <formula>NOT(ISERROR(SEARCH("Menor",I45)))</formula>
    </cfRule>
    <cfRule type="containsText" dxfId="1418" priority="75" operator="containsText" text="Leve">
      <formula>NOT(ISERROR(SEARCH("Leve",I45)))</formula>
    </cfRule>
    <cfRule type="containsText" dxfId="1417" priority="80" operator="containsText" text="Moderado">
      <formula>NOT(ISERROR(SEARCH("Moderado",I45)))</formula>
    </cfRule>
  </conditionalFormatting>
  <conditionalFormatting sqref="K45:K49">
    <cfRule type="containsText" dxfId="1416" priority="67" operator="containsText" text="Media">
      <formula>NOT(ISERROR(SEARCH("Media",K45)))</formula>
    </cfRule>
  </conditionalFormatting>
  <conditionalFormatting sqref="L45:L49">
    <cfRule type="containsText" dxfId="1415" priority="66" operator="containsText" text="Moderado">
      <formula>NOT(ISERROR(SEARCH("Moderado",L45)))</formula>
    </cfRule>
  </conditionalFormatting>
  <conditionalFormatting sqref="J45:J49">
    <cfRule type="containsText" dxfId="1414" priority="65" operator="containsText" text="Moderado">
      <formula>NOT(ISERROR(SEARCH("Moderado",J45)))</formula>
    </cfRule>
  </conditionalFormatting>
  <conditionalFormatting sqref="J45:J49">
    <cfRule type="containsText" dxfId="1413" priority="63" operator="containsText" text="Bajo">
      <formula>NOT(ISERROR(SEARCH("Bajo",J45)))</formula>
    </cfRule>
    <cfRule type="containsText" dxfId="1412" priority="64" operator="containsText" text="Extremo">
      <formula>NOT(ISERROR(SEARCH("Extremo",J45)))</formula>
    </cfRule>
  </conditionalFormatting>
  <conditionalFormatting sqref="K45:K49">
    <cfRule type="containsText" dxfId="1411" priority="61" operator="containsText" text="Baja">
      <formula>NOT(ISERROR(SEARCH("Baja",K45)))</formula>
    </cfRule>
    <cfRule type="containsText" dxfId="1410" priority="62" operator="containsText" text="Muy Baja">
      <formula>NOT(ISERROR(SEARCH("Muy Baja",K45)))</formula>
    </cfRule>
  </conditionalFormatting>
  <conditionalFormatting sqref="K45:K49">
    <cfRule type="containsText" dxfId="1409" priority="59" operator="containsText" text="Muy Alta">
      <formula>NOT(ISERROR(SEARCH("Muy Alta",K45)))</formula>
    </cfRule>
    <cfRule type="containsText" dxfId="1408" priority="60" operator="containsText" text="Alta">
      <formula>NOT(ISERROR(SEARCH("Alta",K45)))</formula>
    </cfRule>
  </conditionalFormatting>
  <conditionalFormatting sqref="L45:L49">
    <cfRule type="containsText" dxfId="1407" priority="55" operator="containsText" text="Catastrófico">
      <formula>NOT(ISERROR(SEARCH("Catastrófico",L45)))</formula>
    </cfRule>
    <cfRule type="containsText" dxfId="1406" priority="56" operator="containsText" text="Mayor">
      <formula>NOT(ISERROR(SEARCH("Mayor",L45)))</formula>
    </cfRule>
    <cfRule type="containsText" dxfId="1405" priority="57" operator="containsText" text="Menor">
      <formula>NOT(ISERROR(SEARCH("Menor",L45)))</formula>
    </cfRule>
    <cfRule type="containsText" dxfId="1404" priority="58"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10" r:id="rId1" xr:uid="{715B9878-4F11-4D92-A5F6-19EC6EE256A6}"/>
    <hyperlink ref="U13" r:id="rId2" xr:uid="{981A3FAA-D0B4-4EA8-BA63-699B62E3DBBE}"/>
    <hyperlink ref="U15" r:id="rId3" xr:uid="{9735F2DE-646A-44D8-9AF6-51E5EB8DAFFD}"/>
    <hyperlink ref="U18" r:id="rId4" xr:uid="{3942CB17-15B9-4B66-9C30-F38492C44DAC}"/>
    <hyperlink ref="U20" r:id="rId5" xr:uid="{845D1570-20B3-4BC2-91A8-974AD5576348}"/>
  </hyperlinks>
  <pageMargins left="0.7" right="0.7" top="0.75" bottom="0.75" header="0.3" footer="0.3"/>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29"/>
  <sheetViews>
    <sheetView topLeftCell="O11" zoomScale="71" zoomScaleNormal="71" workbookViewId="0">
      <selection activeCell="T15" sqref="T15:T19"/>
    </sheetView>
  </sheetViews>
  <sheetFormatPr defaultColWidth="11.42578125" defaultRowHeight="11.25"/>
  <cols>
    <col min="1" max="2" width="18.42578125" style="208" customWidth="1"/>
    <col min="3" max="3" width="15.5703125" style="80" customWidth="1"/>
    <col min="4" max="4" width="27.5703125" style="208" customWidth="1"/>
    <col min="5" max="5" width="18" style="209" customWidth="1"/>
    <col min="6" max="6" width="40.140625" style="80" customWidth="1"/>
    <col min="7" max="7" width="20.42578125" style="80" customWidth="1"/>
    <col min="8" max="8" width="10.42578125" style="210" customWidth="1"/>
    <col min="9" max="9" width="11.42578125" style="210" customWidth="1"/>
    <col min="10" max="10" width="10.140625" style="211" customWidth="1"/>
    <col min="11" max="11" width="11.42578125" style="210" customWidth="1"/>
    <col min="12" max="12" width="10.85546875" style="210" customWidth="1"/>
    <col min="13" max="13" width="18.28515625" style="210" bestFit="1" customWidth="1"/>
    <col min="14" max="14" width="18.28515625" style="80" bestFit="1" customWidth="1"/>
    <col min="15" max="15" width="23.140625" style="80" customWidth="1"/>
    <col min="16" max="16" width="14.42578125" style="80" customWidth="1"/>
    <col min="17" max="17" width="14.5703125" style="80" customWidth="1"/>
    <col min="18" max="18" width="13.28515625" style="80" customWidth="1"/>
    <col min="19" max="19" width="13.140625" style="80" customWidth="1"/>
    <col min="20" max="20" width="34.140625" style="80" customWidth="1"/>
    <col min="21" max="176" width="11.42578125" style="81"/>
    <col min="177" max="16384" width="11.42578125" style="80"/>
  </cols>
  <sheetData>
    <row r="1" spans="1:278" s="61" customFormat="1" ht="12.75">
      <c r="A1" s="447"/>
      <c r="B1" s="448"/>
      <c r="C1" s="448"/>
      <c r="D1" s="552" t="s">
        <v>536</v>
      </c>
      <c r="E1" s="552"/>
      <c r="F1" s="552"/>
      <c r="G1" s="552"/>
      <c r="H1" s="552"/>
      <c r="I1" s="552"/>
      <c r="J1" s="552"/>
      <c r="K1" s="552"/>
      <c r="L1" s="552"/>
      <c r="M1" s="552"/>
      <c r="N1" s="552"/>
      <c r="O1" s="552"/>
      <c r="P1" s="552"/>
      <c r="Q1" s="553"/>
      <c r="R1" s="439" t="s">
        <v>458</v>
      </c>
      <c r="S1" s="439"/>
      <c r="T1" s="439"/>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row>
    <row r="2" spans="1:278" s="61" customFormat="1" ht="12.75">
      <c r="A2" s="449"/>
      <c r="B2" s="450"/>
      <c r="C2" s="450"/>
      <c r="D2" s="554"/>
      <c r="E2" s="554"/>
      <c r="F2" s="554"/>
      <c r="G2" s="554"/>
      <c r="H2" s="554"/>
      <c r="I2" s="554"/>
      <c r="J2" s="554"/>
      <c r="K2" s="554"/>
      <c r="L2" s="554"/>
      <c r="M2" s="554"/>
      <c r="N2" s="554"/>
      <c r="O2" s="554"/>
      <c r="P2" s="554"/>
      <c r="Q2" s="555"/>
      <c r="R2" s="439"/>
      <c r="S2" s="439"/>
      <c r="T2" s="439"/>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row>
    <row r="3" spans="1:278" s="61" customFormat="1" ht="12.75">
      <c r="A3" s="62"/>
      <c r="B3" s="62"/>
      <c r="C3" s="63"/>
      <c r="D3" s="554"/>
      <c r="E3" s="554"/>
      <c r="F3" s="554"/>
      <c r="G3" s="554"/>
      <c r="H3" s="554"/>
      <c r="I3" s="554"/>
      <c r="J3" s="554"/>
      <c r="K3" s="554"/>
      <c r="L3" s="554"/>
      <c r="M3" s="554"/>
      <c r="N3" s="554"/>
      <c r="O3" s="554"/>
      <c r="P3" s="554"/>
      <c r="Q3" s="555"/>
      <c r="R3" s="439"/>
      <c r="S3" s="439"/>
      <c r="T3" s="439"/>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row>
    <row r="4" spans="1:278" s="61" customFormat="1" ht="12.75">
      <c r="A4" s="440" t="s">
        <v>459</v>
      </c>
      <c r="B4" s="441"/>
      <c r="C4" s="442"/>
      <c r="D4" s="544" t="str">
        <f>'Mapa Final'!D4</f>
        <v>Gestión de la Información Estadística</v>
      </c>
      <c r="E4" s="545"/>
      <c r="F4" s="545"/>
      <c r="G4" s="545"/>
      <c r="H4" s="545"/>
      <c r="I4" s="545"/>
      <c r="J4" s="545"/>
      <c r="K4" s="545"/>
      <c r="L4" s="545"/>
      <c r="M4" s="545"/>
      <c r="N4" s="546"/>
      <c r="O4" s="446"/>
      <c r="P4" s="446"/>
      <c r="Q4" s="446"/>
      <c r="R4" s="64"/>
      <c r="S4" s="64"/>
      <c r="T4" s="64"/>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row>
    <row r="5" spans="1:278" s="61" customFormat="1" ht="12.75">
      <c r="A5" s="440" t="s">
        <v>461</v>
      </c>
      <c r="B5" s="441"/>
      <c r="C5" s="442"/>
      <c r="D5" s="451"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452"/>
      <c r="F5" s="452"/>
      <c r="G5" s="452"/>
      <c r="H5" s="452"/>
      <c r="I5" s="452"/>
      <c r="J5" s="452"/>
      <c r="K5" s="452"/>
      <c r="L5" s="452"/>
      <c r="M5" s="452"/>
      <c r="N5" s="453"/>
      <c r="O5" s="64"/>
      <c r="P5" s="64"/>
      <c r="Q5" s="64"/>
      <c r="R5" s="64"/>
      <c r="S5" s="64"/>
      <c r="T5" s="64"/>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row>
    <row r="6" spans="1:278" s="61" customFormat="1" ht="12.75">
      <c r="A6" s="440" t="s">
        <v>463</v>
      </c>
      <c r="B6" s="441"/>
      <c r="C6" s="442"/>
      <c r="D6" s="451" t="str">
        <f>'Mapa Final'!D6</f>
        <v>Nivel Seccional</v>
      </c>
      <c r="E6" s="452"/>
      <c r="F6" s="452"/>
      <c r="G6" s="452"/>
      <c r="H6" s="452"/>
      <c r="I6" s="452"/>
      <c r="J6" s="452"/>
      <c r="K6" s="452"/>
      <c r="L6" s="452"/>
      <c r="M6" s="452"/>
      <c r="N6" s="453"/>
      <c r="O6" s="64"/>
      <c r="P6" s="64"/>
      <c r="Q6" s="64"/>
      <c r="R6" s="64"/>
      <c r="S6" s="64"/>
      <c r="T6" s="64"/>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row>
    <row r="7" spans="1:278" s="197" customFormat="1" ht="12.75" thickTop="1" thickBot="1">
      <c r="A7" s="547" t="s">
        <v>514</v>
      </c>
      <c r="B7" s="548"/>
      <c r="C7" s="548"/>
      <c r="D7" s="548"/>
      <c r="E7" s="548"/>
      <c r="F7" s="549"/>
      <c r="G7" s="194"/>
      <c r="H7" s="550" t="s">
        <v>515</v>
      </c>
      <c r="I7" s="550"/>
      <c r="J7" s="550"/>
      <c r="K7" s="550" t="s">
        <v>516</v>
      </c>
      <c r="L7" s="550"/>
      <c r="M7" s="550"/>
      <c r="N7" s="551" t="s">
        <v>517</v>
      </c>
      <c r="O7" s="556" t="s">
        <v>518</v>
      </c>
      <c r="P7" s="558" t="s">
        <v>519</v>
      </c>
      <c r="Q7" s="559"/>
      <c r="R7" s="558" t="s">
        <v>520</v>
      </c>
      <c r="S7" s="559"/>
      <c r="T7" s="560" t="s">
        <v>537</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204" customFormat="1" ht="59.25" thickTop="1" thickBot="1">
      <c r="A8" s="198" t="s">
        <v>88</v>
      </c>
      <c r="B8" s="198" t="s">
        <v>471</v>
      </c>
      <c r="C8" s="199" t="s">
        <v>27</v>
      </c>
      <c r="D8" s="200" t="s">
        <v>472</v>
      </c>
      <c r="E8" s="195" t="s">
        <v>31</v>
      </c>
      <c r="F8" s="195" t="s">
        <v>33</v>
      </c>
      <c r="G8" s="195" t="s">
        <v>35</v>
      </c>
      <c r="H8" s="201" t="s">
        <v>522</v>
      </c>
      <c r="I8" s="201" t="s">
        <v>417</v>
      </c>
      <c r="J8" s="201" t="s">
        <v>523</v>
      </c>
      <c r="K8" s="201" t="s">
        <v>522</v>
      </c>
      <c r="L8" s="201" t="s">
        <v>524</v>
      </c>
      <c r="M8" s="201" t="s">
        <v>523</v>
      </c>
      <c r="N8" s="551"/>
      <c r="O8" s="557"/>
      <c r="P8" s="202" t="s">
        <v>525</v>
      </c>
      <c r="Q8" s="202" t="s">
        <v>526</v>
      </c>
      <c r="R8" s="202" t="s">
        <v>527</v>
      </c>
      <c r="S8" s="202" t="s">
        <v>528</v>
      </c>
      <c r="T8" s="560"/>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205" customFormat="1">
      <c r="A9" s="638"/>
      <c r="B9" s="639"/>
      <c r="C9" s="639"/>
      <c r="D9" s="639"/>
      <c r="E9" s="639"/>
      <c r="F9" s="639"/>
      <c r="G9" s="639"/>
      <c r="H9" s="639"/>
      <c r="I9" s="639"/>
      <c r="J9" s="639"/>
      <c r="K9" s="639"/>
      <c r="L9" s="639"/>
      <c r="M9" s="639"/>
      <c r="N9" s="639"/>
      <c r="T9" s="206"/>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ht="36" customHeight="1">
      <c r="A10" s="598">
        <f>'Mapa Final'!A10</f>
        <v>1</v>
      </c>
      <c r="B10" s="611" t="str">
        <f>'Mapa Final'!B10</f>
        <v xml:space="preserve">Error </v>
      </c>
      <c r="C10" s="601" t="str">
        <f>'Mapa Final'!C10</f>
        <v>Incumplimiento de las metas establecidas</v>
      </c>
      <c r="D10" s="601" t="str">
        <f>'Mapa Final'!D10</f>
        <v>Acelere, ansiedad, angustia ante el inminente cierre del término para reportar la Estadística por parte del Servidor que está diligenciando el formulario.
Delegación del reporte, por parte de los funcionarios en los empleados del despacho.</v>
      </c>
      <c r="E10" s="603" t="str">
        <f>'Mapa Final'!E10</f>
        <v>Desconocimiento del manejo de los formularios de reporte estadístico SIERJU BI por parte de quien lo diligencia.</v>
      </c>
      <c r="F10" s="603" t="str">
        <f>'Mapa Final'!F10</f>
        <v>Posibilidad de incumplir las metas establecidas y generar falsas conclusiones, que llevan a la posible adopción de decisiones erróneas de reordenamiento judicial por desconocimiento del manejo de los formatos de reporte estadístico SIERJU BI, por parte de quien lo diligencia.</v>
      </c>
      <c r="G10" s="603" t="str">
        <f>'Mapa Final'!G10</f>
        <v>Ejecución y Administración de Procesos</v>
      </c>
      <c r="H10" s="613" t="str">
        <f>'Mapa Final'!I10</f>
        <v>Baja</v>
      </c>
      <c r="I10" s="614" t="str">
        <f>'Mapa Final'!L10</f>
        <v>Leve</v>
      </c>
      <c r="J10" s="615" t="str">
        <f>'Mapa Final'!N10</f>
        <v>Bajo</v>
      </c>
      <c r="K10" s="616" t="str">
        <f>'Mapa Final'!AA10</f>
        <v>Baja</v>
      </c>
      <c r="L10" s="616" t="str">
        <f>'Mapa Final'!AE10</f>
        <v>Leve</v>
      </c>
      <c r="M10" s="612" t="str">
        <f>'Mapa Final'!AG10</f>
        <v>Bajo</v>
      </c>
      <c r="N10" s="616" t="str">
        <f>'Mapa Final'!AH10</f>
        <v>Aceptar</v>
      </c>
      <c r="O10" s="542" t="s">
        <v>529</v>
      </c>
      <c r="P10" s="617"/>
      <c r="Q10" s="636" t="s">
        <v>9</v>
      </c>
      <c r="R10" s="621">
        <v>45017</v>
      </c>
      <c r="S10" s="621">
        <v>45107</v>
      </c>
      <c r="T10" s="632" t="s">
        <v>530</v>
      </c>
      <c r="U10" s="624" t="s">
        <v>531</v>
      </c>
    </row>
    <row r="11" spans="1:278" ht="36" customHeight="1">
      <c r="A11" s="599"/>
      <c r="B11" s="589"/>
      <c r="C11" s="573"/>
      <c r="D11" s="573"/>
      <c r="E11" s="581"/>
      <c r="F11" s="581"/>
      <c r="G11" s="581"/>
      <c r="H11" s="562"/>
      <c r="I11" s="565"/>
      <c r="J11" s="576"/>
      <c r="K11" s="579"/>
      <c r="L11" s="579"/>
      <c r="M11" s="585"/>
      <c r="N11" s="579"/>
      <c r="O11" s="525"/>
      <c r="P11" s="532"/>
      <c r="Q11" s="590"/>
      <c r="R11" s="622"/>
      <c r="S11" s="622"/>
      <c r="T11" s="633"/>
      <c r="U11" s="624"/>
    </row>
    <row r="12" spans="1:278" ht="36" customHeight="1">
      <c r="A12" s="599"/>
      <c r="B12" s="589"/>
      <c r="C12" s="573"/>
      <c r="D12" s="573"/>
      <c r="E12" s="581"/>
      <c r="F12" s="581"/>
      <c r="G12" s="581"/>
      <c r="H12" s="562"/>
      <c r="I12" s="565"/>
      <c r="J12" s="576"/>
      <c r="K12" s="579"/>
      <c r="L12" s="579"/>
      <c r="M12" s="585"/>
      <c r="N12" s="579"/>
      <c r="O12" s="525"/>
      <c r="P12" s="532"/>
      <c r="Q12" s="590"/>
      <c r="R12" s="622"/>
      <c r="S12" s="622"/>
      <c r="T12" s="633"/>
      <c r="U12" s="624"/>
    </row>
    <row r="13" spans="1:278" ht="36" customHeight="1">
      <c r="A13" s="599"/>
      <c r="B13" s="589"/>
      <c r="C13" s="573"/>
      <c r="D13" s="573"/>
      <c r="E13" s="581"/>
      <c r="F13" s="581"/>
      <c r="G13" s="581"/>
      <c r="H13" s="562"/>
      <c r="I13" s="565"/>
      <c r="J13" s="576"/>
      <c r="K13" s="579"/>
      <c r="L13" s="579"/>
      <c r="M13" s="585"/>
      <c r="N13" s="579"/>
      <c r="O13" s="525"/>
      <c r="P13" s="532"/>
      <c r="Q13" s="590"/>
      <c r="R13" s="622"/>
      <c r="S13" s="622"/>
      <c r="T13" s="633"/>
      <c r="U13" s="279" t="s">
        <v>531</v>
      </c>
    </row>
    <row r="14" spans="1:278" ht="36" customHeight="1">
      <c r="A14" s="600"/>
      <c r="B14" s="635"/>
      <c r="C14" s="602"/>
      <c r="D14" s="602"/>
      <c r="E14" s="604"/>
      <c r="F14" s="604"/>
      <c r="G14" s="604"/>
      <c r="H14" s="608"/>
      <c r="I14" s="609"/>
      <c r="J14" s="605"/>
      <c r="K14" s="606"/>
      <c r="L14" s="606"/>
      <c r="M14" s="607"/>
      <c r="N14" s="606"/>
      <c r="O14" s="543"/>
      <c r="P14" s="618"/>
      <c r="Q14" s="637"/>
      <c r="R14" s="623"/>
      <c r="S14" s="623"/>
      <c r="T14" s="634"/>
      <c r="U14" s="151"/>
    </row>
    <row r="15" spans="1:278">
      <c r="A15" s="598">
        <f>'Mapa Final'!A14</f>
        <v>2</v>
      </c>
      <c r="B15" s="611" t="str">
        <f>'Mapa Final'!B14</f>
        <v>Demora</v>
      </c>
      <c r="C15" s="601" t="str">
        <f>'Mapa Final'!C14</f>
        <v>Incumplimiento de las metas establecidas</v>
      </c>
      <c r="D15" s="601" t="str">
        <f>'Mapa Final'!D14</f>
        <v>Que el despacho judicial no envíe los informes en las fechas programadas</v>
      </c>
      <c r="E15" s="603" t="str">
        <f>'Mapa Final'!E14</f>
        <v xml:space="preserve">Incumplimiento en el cronograma de entregas </v>
      </c>
      <c r="F15" s="603" t="str">
        <f>'Mapa Final'!F14</f>
        <v>Posibilidad de incumplimiento de las metas establecidas por reportar en fechas diferentes a las programadas</v>
      </c>
      <c r="G15" s="603" t="str">
        <f>'Mapa Final'!G14</f>
        <v>Ejecución y Administración de Procesos</v>
      </c>
      <c r="H15" s="613" t="str">
        <f>'Mapa Final'!I14</f>
        <v>Baja</v>
      </c>
      <c r="I15" s="614" t="str">
        <f>'Mapa Final'!L14</f>
        <v>Leve</v>
      </c>
      <c r="J15" s="615" t="str">
        <f>'Mapa Final'!N14</f>
        <v>Bajo</v>
      </c>
      <c r="K15" s="616" t="str">
        <f>'Mapa Final'!AA14</f>
        <v>Baja</v>
      </c>
      <c r="L15" s="616" t="str">
        <f>'Mapa Final'!AE14</f>
        <v>Leve</v>
      </c>
      <c r="M15" s="612" t="str">
        <f>'Mapa Final'!AG14</f>
        <v>Bajo</v>
      </c>
      <c r="N15" s="616" t="str">
        <f>'Mapa Final'!AH14</f>
        <v>Aceptar</v>
      </c>
      <c r="O15" s="592" t="s">
        <v>532</v>
      </c>
      <c r="P15" s="617"/>
      <c r="Q15" s="636" t="s">
        <v>9</v>
      </c>
      <c r="R15" s="621">
        <v>45017</v>
      </c>
      <c r="S15" s="621">
        <v>45107</v>
      </c>
      <c r="T15" s="626" t="s">
        <v>538</v>
      </c>
      <c r="U15" s="625" t="s">
        <v>531</v>
      </c>
    </row>
    <row r="16" spans="1:278">
      <c r="A16" s="599"/>
      <c r="B16" s="589"/>
      <c r="C16" s="573"/>
      <c r="D16" s="573"/>
      <c r="E16" s="581"/>
      <c r="F16" s="581"/>
      <c r="G16" s="581"/>
      <c r="H16" s="562"/>
      <c r="I16" s="565"/>
      <c r="J16" s="576"/>
      <c r="K16" s="579"/>
      <c r="L16" s="579"/>
      <c r="M16" s="585"/>
      <c r="N16" s="579"/>
      <c r="O16" s="592"/>
      <c r="P16" s="532"/>
      <c r="Q16" s="590"/>
      <c r="R16" s="622"/>
      <c r="S16" s="622"/>
      <c r="T16" s="627"/>
      <c r="U16" s="625"/>
    </row>
    <row r="17" spans="1:21">
      <c r="A17" s="599"/>
      <c r="B17" s="589"/>
      <c r="C17" s="573"/>
      <c r="D17" s="573"/>
      <c r="E17" s="581"/>
      <c r="F17" s="581"/>
      <c r="G17" s="581"/>
      <c r="H17" s="562"/>
      <c r="I17" s="565"/>
      <c r="J17" s="576"/>
      <c r="K17" s="579"/>
      <c r="L17" s="579"/>
      <c r="M17" s="585"/>
      <c r="N17" s="579"/>
      <c r="O17" s="592"/>
      <c r="P17" s="532"/>
      <c r="Q17" s="590"/>
      <c r="R17" s="622"/>
      <c r="S17" s="622"/>
      <c r="T17" s="627"/>
      <c r="U17" s="625"/>
    </row>
    <row r="18" spans="1:21" ht="15">
      <c r="A18" s="599"/>
      <c r="B18" s="589"/>
      <c r="C18" s="573"/>
      <c r="D18" s="573"/>
      <c r="E18" s="581"/>
      <c r="F18" s="581"/>
      <c r="G18" s="581"/>
      <c r="H18" s="562"/>
      <c r="I18" s="565"/>
      <c r="J18" s="576"/>
      <c r="K18" s="579"/>
      <c r="L18" s="579"/>
      <c r="M18" s="585"/>
      <c r="N18" s="579"/>
      <c r="O18" s="592"/>
      <c r="P18" s="532"/>
      <c r="Q18" s="590"/>
      <c r="R18" s="622"/>
      <c r="S18" s="622"/>
      <c r="T18" s="627"/>
      <c r="U18" s="280" t="s">
        <v>322</v>
      </c>
    </row>
    <row r="19" spans="1:21">
      <c r="A19" s="600"/>
      <c r="B19" s="635"/>
      <c r="C19" s="602"/>
      <c r="D19" s="602"/>
      <c r="E19" s="604"/>
      <c r="F19" s="604"/>
      <c r="G19" s="604"/>
      <c r="H19" s="608"/>
      <c r="I19" s="609"/>
      <c r="J19" s="605"/>
      <c r="K19" s="606"/>
      <c r="L19" s="606"/>
      <c r="M19" s="607"/>
      <c r="N19" s="606"/>
      <c r="O19" s="593"/>
      <c r="P19" s="618"/>
      <c r="Q19" s="637"/>
      <c r="R19" s="623"/>
      <c r="S19" s="623"/>
      <c r="T19" s="628"/>
      <c r="U19" s="278"/>
    </row>
    <row r="20" spans="1:21">
      <c r="A20" s="598">
        <f>'Mapa Final'!A15</f>
        <v>3</v>
      </c>
      <c r="B20" s="611" t="str">
        <f>'Mapa Final'!B15</f>
        <v>Corrupción</v>
      </c>
      <c r="C20" s="601" t="str">
        <f>'Mapa Final'!C15</f>
        <v>Reputacional(Corrupción)</v>
      </c>
      <c r="D20" s="601" t="str">
        <f>'Mapa Final'!D15</f>
        <v>1. Evidenciar mayor gestión frente a los homólogos
2. Desconocimiento y /o desatención del Código de Etica y Buen Gobierno.    
Carencia de compromiso  y transparencia de los servidores judiciales con la entidad.
3. Presiones sobre los Servidores que reportan la información.</v>
      </c>
      <c r="E20" s="603" t="str">
        <f>'Mapa Final'!E15</f>
        <v xml:space="preserve">Existencia de intereses personales, tal como obtener una mejor calificación
Riesgo de alterar o manipular la información estadística que debe reportarse para el seguimiento a la Gestión Judicial de los despachos
</v>
      </c>
      <c r="F20" s="603" t="str">
        <f>'Mapa Final'!F15</f>
        <v>Posibilidad de pérdida reputacional por existencia de intereses personales por manipulación de la información reportada de la gestión judicial en el SIERJU BI</v>
      </c>
      <c r="G20" s="603" t="str">
        <f>'Mapa Final'!G15</f>
        <v>Fraude Interno</v>
      </c>
      <c r="H20" s="613" t="str">
        <f>'Mapa Final'!I15</f>
        <v>Baja</v>
      </c>
      <c r="I20" s="614" t="str">
        <f>'Mapa Final'!L15</f>
        <v>Mayor</v>
      </c>
      <c r="J20" s="615" t="str">
        <f>'Mapa Final'!N15</f>
        <v xml:space="preserve">Alto </v>
      </c>
      <c r="K20" s="616" t="str">
        <f>'Mapa Final'!AA15</f>
        <v>Baja</v>
      </c>
      <c r="L20" s="616" t="str">
        <f>'Mapa Final'!AE15</f>
        <v>Mayor</v>
      </c>
      <c r="M20" s="612" t="str">
        <f>'Mapa Final'!AG15</f>
        <v xml:space="preserve">Alto </v>
      </c>
      <c r="N20" s="616" t="str">
        <f>'Mapa Final'!AH15</f>
        <v>Reducir(compartir)</v>
      </c>
      <c r="O20" s="592" t="s">
        <v>534</v>
      </c>
      <c r="P20" s="617"/>
      <c r="Q20" s="636" t="s">
        <v>9</v>
      </c>
      <c r="R20" s="621">
        <v>45017</v>
      </c>
      <c r="S20" s="621">
        <v>45107</v>
      </c>
      <c r="T20" s="619" t="s">
        <v>535</v>
      </c>
      <c r="U20" s="625" t="s">
        <v>531</v>
      </c>
    </row>
    <row r="21" spans="1:21">
      <c r="A21" s="599"/>
      <c r="B21" s="589"/>
      <c r="C21" s="573"/>
      <c r="D21" s="573"/>
      <c r="E21" s="581"/>
      <c r="F21" s="581"/>
      <c r="G21" s="581"/>
      <c r="H21" s="562"/>
      <c r="I21" s="565"/>
      <c r="J21" s="576"/>
      <c r="K21" s="579"/>
      <c r="L21" s="579"/>
      <c r="M21" s="585"/>
      <c r="N21" s="579"/>
      <c r="O21" s="592"/>
      <c r="P21" s="532"/>
      <c r="Q21" s="590"/>
      <c r="R21" s="622"/>
      <c r="S21" s="622"/>
      <c r="T21" s="619"/>
      <c r="U21" s="625"/>
    </row>
    <row r="22" spans="1:21">
      <c r="A22" s="599"/>
      <c r="B22" s="589"/>
      <c r="C22" s="573"/>
      <c r="D22" s="573"/>
      <c r="E22" s="581"/>
      <c r="F22" s="581"/>
      <c r="G22" s="581"/>
      <c r="H22" s="562"/>
      <c r="I22" s="565"/>
      <c r="J22" s="576"/>
      <c r="K22" s="579"/>
      <c r="L22" s="579"/>
      <c r="M22" s="585"/>
      <c r="N22" s="579"/>
      <c r="O22" s="592"/>
      <c r="P22" s="532"/>
      <c r="Q22" s="590"/>
      <c r="R22" s="622"/>
      <c r="S22" s="622"/>
      <c r="T22" s="619"/>
      <c r="U22" s="625"/>
    </row>
    <row r="23" spans="1:21">
      <c r="A23" s="599"/>
      <c r="B23" s="589"/>
      <c r="C23" s="573"/>
      <c r="D23" s="573"/>
      <c r="E23" s="581"/>
      <c r="F23" s="581"/>
      <c r="G23" s="581"/>
      <c r="H23" s="562"/>
      <c r="I23" s="565"/>
      <c r="J23" s="576"/>
      <c r="K23" s="579"/>
      <c r="L23" s="579"/>
      <c r="M23" s="585"/>
      <c r="N23" s="579"/>
      <c r="O23" s="592"/>
      <c r="P23" s="532"/>
      <c r="Q23" s="590"/>
      <c r="R23" s="622"/>
      <c r="S23" s="622"/>
      <c r="T23" s="619"/>
      <c r="U23" s="625"/>
    </row>
    <row r="24" spans="1:21">
      <c r="A24" s="600"/>
      <c r="B24" s="635"/>
      <c r="C24" s="602"/>
      <c r="D24" s="602"/>
      <c r="E24" s="604"/>
      <c r="F24" s="604"/>
      <c r="G24" s="604"/>
      <c r="H24" s="608"/>
      <c r="I24" s="609"/>
      <c r="J24" s="605"/>
      <c r="K24" s="606"/>
      <c r="L24" s="606"/>
      <c r="M24" s="607"/>
      <c r="N24" s="606"/>
      <c r="O24" s="593"/>
      <c r="P24" s="618"/>
      <c r="Q24" s="637"/>
      <c r="R24" s="623"/>
      <c r="S24" s="623"/>
      <c r="T24" s="620"/>
      <c r="U24" s="625"/>
    </row>
    <row r="25" spans="1:21" ht="33" hidden="1" customHeight="1">
      <c r="A25" s="598" t="e">
        <f>'Mapa Final'!#REF!</f>
        <v>#REF!</v>
      </c>
      <c r="B25" s="611" t="e">
        <f>'Mapa Final'!#REF!</f>
        <v>#REF!</v>
      </c>
      <c r="C25" s="601" t="e">
        <f>'Mapa Final'!#REF!</f>
        <v>#REF!</v>
      </c>
      <c r="D25" s="601" t="e">
        <f>'Mapa Final'!#REF!</f>
        <v>#REF!</v>
      </c>
      <c r="E25" s="603" t="e">
        <f>'Mapa Final'!#REF!</f>
        <v>#REF!</v>
      </c>
      <c r="F25" s="603" t="e">
        <f>'Mapa Final'!#REF!</f>
        <v>#REF!</v>
      </c>
      <c r="G25" s="603" t="e">
        <f>'Mapa Final'!#REF!</f>
        <v>#REF!</v>
      </c>
      <c r="H25" s="613" t="e">
        <f>'Mapa Final'!#REF!</f>
        <v>#REF!</v>
      </c>
      <c r="I25" s="614" t="e">
        <f>'Mapa Final'!#REF!</f>
        <v>#REF!</v>
      </c>
      <c r="J25" s="615" t="e">
        <f>'Mapa Final'!#REF!</f>
        <v>#REF!</v>
      </c>
      <c r="K25" s="616" t="e">
        <f>'Mapa Final'!#REF!</f>
        <v>#REF!</v>
      </c>
      <c r="L25" s="616" t="e">
        <f>'Mapa Final'!#REF!</f>
        <v>#REF!</v>
      </c>
      <c r="M25" s="612" t="e">
        <f>'Mapa Final'!#REF!</f>
        <v>#REF!</v>
      </c>
      <c r="N25" s="616" t="e">
        <f>'Mapa Final'!#REF!</f>
        <v>#REF!</v>
      </c>
      <c r="O25" s="617"/>
      <c r="P25" s="617"/>
      <c r="Q25" s="636" t="s">
        <v>9</v>
      </c>
      <c r="R25" s="617"/>
      <c r="S25" s="617"/>
      <c r="T25" s="617"/>
    </row>
    <row r="26" spans="1:21" hidden="1">
      <c r="A26" s="599"/>
      <c r="B26" s="589"/>
      <c r="C26" s="573"/>
      <c r="D26" s="573"/>
      <c r="E26" s="581"/>
      <c r="F26" s="581"/>
      <c r="G26" s="581"/>
      <c r="H26" s="562"/>
      <c r="I26" s="565"/>
      <c r="J26" s="576"/>
      <c r="K26" s="579"/>
      <c r="L26" s="579"/>
      <c r="M26" s="585"/>
      <c r="N26" s="579"/>
      <c r="O26" s="532"/>
      <c r="P26" s="532"/>
      <c r="Q26" s="590"/>
      <c r="R26" s="532"/>
      <c r="S26" s="532"/>
      <c r="T26" s="532"/>
    </row>
    <row r="27" spans="1:21" hidden="1">
      <c r="A27" s="599"/>
      <c r="B27" s="589"/>
      <c r="C27" s="573"/>
      <c r="D27" s="573"/>
      <c r="E27" s="581"/>
      <c r="F27" s="581"/>
      <c r="G27" s="581"/>
      <c r="H27" s="562"/>
      <c r="I27" s="565"/>
      <c r="J27" s="576"/>
      <c r="K27" s="579"/>
      <c r="L27" s="579"/>
      <c r="M27" s="585"/>
      <c r="N27" s="579"/>
      <c r="O27" s="532"/>
      <c r="P27" s="532"/>
      <c r="Q27" s="590"/>
      <c r="R27" s="532"/>
      <c r="S27" s="532"/>
      <c r="T27" s="532"/>
    </row>
    <row r="28" spans="1:21" hidden="1">
      <c r="A28" s="599"/>
      <c r="B28" s="589"/>
      <c r="C28" s="573"/>
      <c r="D28" s="573"/>
      <c r="E28" s="581"/>
      <c r="F28" s="581"/>
      <c r="G28" s="581"/>
      <c r="H28" s="562"/>
      <c r="I28" s="565"/>
      <c r="J28" s="576"/>
      <c r="K28" s="579"/>
      <c r="L28" s="579"/>
      <c r="M28" s="585"/>
      <c r="N28" s="579"/>
      <c r="O28" s="532"/>
      <c r="P28" s="532"/>
      <c r="Q28" s="590"/>
      <c r="R28" s="532"/>
      <c r="S28" s="532"/>
      <c r="T28" s="532"/>
    </row>
    <row r="29" spans="1:21" hidden="1">
      <c r="A29" s="600"/>
      <c r="B29" s="635"/>
      <c r="C29" s="602"/>
      <c r="D29" s="602"/>
      <c r="E29" s="604"/>
      <c r="F29" s="604"/>
      <c r="G29" s="604"/>
      <c r="H29" s="608"/>
      <c r="I29" s="609"/>
      <c r="J29" s="605"/>
      <c r="K29" s="606"/>
      <c r="L29" s="606"/>
      <c r="M29" s="607"/>
      <c r="N29" s="606"/>
      <c r="O29" s="618"/>
      <c r="P29" s="618"/>
      <c r="Q29" s="637"/>
      <c r="R29" s="618"/>
      <c r="S29" s="618"/>
      <c r="T29" s="618"/>
    </row>
  </sheetData>
  <mergeCells count="102">
    <mergeCell ref="U10:U12"/>
    <mergeCell ref="U15:U17"/>
    <mergeCell ref="U20:U24"/>
    <mergeCell ref="M25:M29"/>
    <mergeCell ref="A25:A29"/>
    <mergeCell ref="C25:C29"/>
    <mergeCell ref="B20:B24"/>
    <mergeCell ref="B25:B29"/>
    <mergeCell ref="D25:D29"/>
    <mergeCell ref="E25:E29"/>
    <mergeCell ref="F25:F29"/>
    <mergeCell ref="G25:G29"/>
    <mergeCell ref="H25:H29"/>
    <mergeCell ref="I25:I29"/>
    <mergeCell ref="J25:J29"/>
    <mergeCell ref="K25:K29"/>
    <mergeCell ref="L25:L29"/>
    <mergeCell ref="I20:I24"/>
    <mergeCell ref="J20:J24"/>
    <mergeCell ref="T25:T29"/>
    <mergeCell ref="N25:N29"/>
    <mergeCell ref="O25:O29"/>
    <mergeCell ref="P25:P29"/>
    <mergeCell ref="Q25:Q29"/>
    <mergeCell ref="D20:D24"/>
    <mergeCell ref="E20:E24"/>
    <mergeCell ref="F20:F24"/>
    <mergeCell ref="G20:G24"/>
    <mergeCell ref="H20:H24"/>
    <mergeCell ref="O20:O24"/>
    <mergeCell ref="P20:P24"/>
    <mergeCell ref="Q20:Q24"/>
    <mergeCell ref="R20:R24"/>
    <mergeCell ref="O7:O8"/>
    <mergeCell ref="P7:Q7"/>
    <mergeCell ref="H7:J7"/>
    <mergeCell ref="K7:M7"/>
    <mergeCell ref="N7:N8"/>
    <mergeCell ref="R25:R29"/>
    <mergeCell ref="S25:S29"/>
    <mergeCell ref="K20:K24"/>
    <mergeCell ref="L20:L24"/>
    <mergeCell ref="M20:M24"/>
    <mergeCell ref="S20:S24"/>
    <mergeCell ref="F10:F14"/>
    <mergeCell ref="G10:G14"/>
    <mergeCell ref="A6:C6"/>
    <mergeCell ref="D6:N6"/>
    <mergeCell ref="J10:J14"/>
    <mergeCell ref="K10:K14"/>
    <mergeCell ref="L10:L14"/>
    <mergeCell ref="M10:M14"/>
    <mergeCell ref="N10:N14"/>
    <mergeCell ref="B10:B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B15:B19"/>
    <mergeCell ref="Q15:Q19"/>
    <mergeCell ref="R15:R19"/>
    <mergeCell ref="S15:S19"/>
    <mergeCell ref="K15:K19"/>
    <mergeCell ref="L15:L19"/>
    <mergeCell ref="M15:M19"/>
    <mergeCell ref="N15:N19"/>
    <mergeCell ref="J15:J19"/>
  </mergeCells>
  <conditionalFormatting sqref="D8:G8 H7 H30:J1048576 A7:B7">
    <cfRule type="containsText" dxfId="1403" priority="703" operator="containsText" text="3- Moderado">
      <formula>NOT(ISERROR(SEARCH("3- Moderado",A7)))</formula>
    </cfRule>
    <cfRule type="containsText" dxfId="1402" priority="704" operator="containsText" text="6- Moderado">
      <formula>NOT(ISERROR(SEARCH("6- Moderado",A7)))</formula>
    </cfRule>
    <cfRule type="containsText" dxfId="1401" priority="705" operator="containsText" text="4- Moderado">
      <formula>NOT(ISERROR(SEARCH("4- Moderado",A7)))</formula>
    </cfRule>
    <cfRule type="containsText" dxfId="1400" priority="706" operator="containsText" text="3- Bajo">
      <formula>NOT(ISERROR(SEARCH("3- Bajo",A7)))</formula>
    </cfRule>
    <cfRule type="containsText" dxfId="1399" priority="707" operator="containsText" text="4- Bajo">
      <formula>NOT(ISERROR(SEARCH("4- Bajo",A7)))</formula>
    </cfRule>
    <cfRule type="containsText" dxfId="1398" priority="708" operator="containsText" text="1- Bajo">
      <formula>NOT(ISERROR(SEARCH("1- Bajo",A7)))</formula>
    </cfRule>
  </conditionalFormatting>
  <conditionalFormatting sqref="H8:J8">
    <cfRule type="containsText" dxfId="1397" priority="696" operator="containsText" text="3- Moderado">
      <formula>NOT(ISERROR(SEARCH("3- Moderado",H8)))</formula>
    </cfRule>
    <cfRule type="containsText" dxfId="1396" priority="697" operator="containsText" text="6- Moderado">
      <formula>NOT(ISERROR(SEARCH("6- Moderado",H8)))</formula>
    </cfRule>
    <cfRule type="containsText" dxfId="1395" priority="698" operator="containsText" text="4- Moderado">
      <formula>NOT(ISERROR(SEARCH("4- Moderado",H8)))</formula>
    </cfRule>
    <cfRule type="containsText" dxfId="1394" priority="699" operator="containsText" text="3- Bajo">
      <formula>NOT(ISERROR(SEARCH("3- Bajo",H8)))</formula>
    </cfRule>
    <cfRule type="containsText" dxfId="1393" priority="700" operator="containsText" text="4- Bajo">
      <formula>NOT(ISERROR(SEARCH("4- Bajo",H8)))</formula>
    </cfRule>
    <cfRule type="containsText" dxfId="1392" priority="702" operator="containsText" text="1- Bajo">
      <formula>NOT(ISERROR(SEARCH("1- Bajo",H8)))</formula>
    </cfRule>
  </conditionalFormatting>
  <conditionalFormatting sqref="J8 J30:J1048576">
    <cfRule type="containsText" dxfId="1391" priority="685" operator="containsText" text="25- Extremo">
      <formula>NOT(ISERROR(SEARCH("25- Extremo",J8)))</formula>
    </cfRule>
    <cfRule type="containsText" dxfId="1390" priority="686" operator="containsText" text="20- Extremo">
      <formula>NOT(ISERROR(SEARCH("20- Extremo",J8)))</formula>
    </cfRule>
    <cfRule type="containsText" dxfId="1389" priority="687" operator="containsText" text="15- Extremo">
      <formula>NOT(ISERROR(SEARCH("15- Extremo",J8)))</formula>
    </cfRule>
    <cfRule type="containsText" dxfId="1388" priority="688" operator="containsText" text="10- Extremo">
      <formula>NOT(ISERROR(SEARCH("10- Extremo",J8)))</formula>
    </cfRule>
    <cfRule type="containsText" dxfId="1387" priority="689" operator="containsText" text="5- Extremo">
      <formula>NOT(ISERROR(SEARCH("5- Extremo",J8)))</formula>
    </cfRule>
    <cfRule type="containsText" dxfId="1386" priority="690" operator="containsText" text="12- Alto">
      <formula>NOT(ISERROR(SEARCH("12- Alto",J8)))</formula>
    </cfRule>
    <cfRule type="containsText" dxfId="1385" priority="691" operator="containsText" text="10- Alto">
      <formula>NOT(ISERROR(SEARCH("10- Alto",J8)))</formula>
    </cfRule>
    <cfRule type="containsText" dxfId="1384" priority="692" operator="containsText" text="9- Alto">
      <formula>NOT(ISERROR(SEARCH("9- Alto",J8)))</formula>
    </cfRule>
    <cfRule type="containsText" dxfId="1383" priority="693" operator="containsText" text="8- Alto">
      <formula>NOT(ISERROR(SEARCH("8- Alto",J8)))</formula>
    </cfRule>
    <cfRule type="containsText" dxfId="1382" priority="694" operator="containsText" text="5- Alto">
      <formula>NOT(ISERROR(SEARCH("5- Alto",J8)))</formula>
    </cfRule>
    <cfRule type="containsText" dxfId="1381" priority="695" operator="containsText" text="4- Alto">
      <formula>NOT(ISERROR(SEARCH("4- Alto",J8)))</formula>
    </cfRule>
    <cfRule type="containsText" dxfId="1380" priority="701" operator="containsText" text="2- Bajo">
      <formula>NOT(ISERROR(SEARCH("2- Bajo",J8)))</formula>
    </cfRule>
  </conditionalFormatting>
  <conditionalFormatting sqref="K10:L10 K15:L15 K20:L20">
    <cfRule type="containsText" dxfId="1379" priority="679" operator="containsText" text="3- Moderado">
      <formula>NOT(ISERROR(SEARCH("3- Moderado",K10)))</formula>
    </cfRule>
    <cfRule type="containsText" dxfId="1378" priority="680" operator="containsText" text="6- Moderado">
      <formula>NOT(ISERROR(SEARCH("6- Moderado",K10)))</formula>
    </cfRule>
    <cfRule type="containsText" dxfId="1377" priority="681" operator="containsText" text="4- Moderado">
      <formula>NOT(ISERROR(SEARCH("4- Moderado",K10)))</formula>
    </cfRule>
    <cfRule type="containsText" dxfId="1376" priority="682" operator="containsText" text="3- Bajo">
      <formula>NOT(ISERROR(SEARCH("3- Bajo",K10)))</formula>
    </cfRule>
    <cfRule type="containsText" dxfId="1375" priority="683" operator="containsText" text="4- Bajo">
      <formula>NOT(ISERROR(SEARCH("4- Bajo",K10)))</formula>
    </cfRule>
    <cfRule type="containsText" dxfId="1374" priority="684" operator="containsText" text="1- Bajo">
      <formula>NOT(ISERROR(SEARCH("1- Bajo",K10)))</formula>
    </cfRule>
  </conditionalFormatting>
  <conditionalFormatting sqref="H10:I10 H15:I15 H20:I20">
    <cfRule type="containsText" dxfId="1373" priority="673" operator="containsText" text="3- Moderado">
      <formula>NOT(ISERROR(SEARCH("3- Moderado",H10)))</formula>
    </cfRule>
    <cfRule type="containsText" dxfId="1372" priority="674" operator="containsText" text="6- Moderado">
      <formula>NOT(ISERROR(SEARCH("6- Moderado",H10)))</formula>
    </cfRule>
    <cfRule type="containsText" dxfId="1371" priority="675" operator="containsText" text="4- Moderado">
      <formula>NOT(ISERROR(SEARCH("4- Moderado",H10)))</formula>
    </cfRule>
    <cfRule type="containsText" dxfId="1370" priority="676" operator="containsText" text="3- Bajo">
      <formula>NOT(ISERROR(SEARCH("3- Bajo",H10)))</formula>
    </cfRule>
    <cfRule type="containsText" dxfId="1369" priority="677" operator="containsText" text="4- Bajo">
      <formula>NOT(ISERROR(SEARCH("4- Bajo",H10)))</formula>
    </cfRule>
    <cfRule type="containsText" dxfId="1368" priority="678" operator="containsText" text="1- Bajo">
      <formula>NOT(ISERROR(SEARCH("1- Bajo",H10)))</formula>
    </cfRule>
  </conditionalFormatting>
  <conditionalFormatting sqref="A10:E10 E15 A15:B15 B20 B25">
    <cfRule type="containsText" dxfId="1367" priority="667" operator="containsText" text="3- Moderado">
      <formula>NOT(ISERROR(SEARCH("3- Moderado",A10)))</formula>
    </cfRule>
    <cfRule type="containsText" dxfId="1366" priority="668" operator="containsText" text="6- Moderado">
      <formula>NOT(ISERROR(SEARCH("6- Moderado",A10)))</formula>
    </cfRule>
    <cfRule type="containsText" dxfId="1365" priority="669" operator="containsText" text="4- Moderado">
      <formula>NOT(ISERROR(SEARCH("4- Moderado",A10)))</formula>
    </cfRule>
    <cfRule type="containsText" dxfId="1364" priority="670" operator="containsText" text="3- Bajo">
      <formula>NOT(ISERROR(SEARCH("3- Bajo",A10)))</formula>
    </cfRule>
    <cfRule type="containsText" dxfId="1363" priority="671" operator="containsText" text="4- Bajo">
      <formula>NOT(ISERROR(SEARCH("4- Bajo",A10)))</formula>
    </cfRule>
    <cfRule type="containsText" dxfId="1362" priority="672" operator="containsText" text="1- Bajo">
      <formula>NOT(ISERROR(SEARCH("1- Bajo",A10)))</formula>
    </cfRule>
  </conditionalFormatting>
  <conditionalFormatting sqref="F10:G10 F15:G15">
    <cfRule type="containsText" dxfId="1361" priority="661" operator="containsText" text="3- Moderado">
      <formula>NOT(ISERROR(SEARCH("3- Moderado",F10)))</formula>
    </cfRule>
    <cfRule type="containsText" dxfId="1360" priority="662" operator="containsText" text="6- Moderado">
      <formula>NOT(ISERROR(SEARCH("6- Moderado",F10)))</formula>
    </cfRule>
    <cfRule type="containsText" dxfId="1359" priority="663" operator="containsText" text="4- Moderado">
      <formula>NOT(ISERROR(SEARCH("4- Moderado",F10)))</formula>
    </cfRule>
    <cfRule type="containsText" dxfId="1358" priority="664" operator="containsText" text="3- Bajo">
      <formula>NOT(ISERROR(SEARCH("3- Bajo",F10)))</formula>
    </cfRule>
    <cfRule type="containsText" dxfId="1357" priority="665" operator="containsText" text="4- Bajo">
      <formula>NOT(ISERROR(SEARCH("4- Bajo",F10)))</formula>
    </cfRule>
    <cfRule type="containsText" dxfId="1356" priority="666" operator="containsText" text="1- Bajo">
      <formula>NOT(ISERROR(SEARCH("1- Bajo",F10)))</formula>
    </cfRule>
  </conditionalFormatting>
  <conditionalFormatting sqref="K8">
    <cfRule type="containsText" dxfId="1355" priority="655" operator="containsText" text="3- Moderado">
      <formula>NOT(ISERROR(SEARCH("3- Moderado",K8)))</formula>
    </cfRule>
    <cfRule type="containsText" dxfId="1354" priority="656" operator="containsText" text="6- Moderado">
      <formula>NOT(ISERROR(SEARCH("6- Moderado",K8)))</formula>
    </cfRule>
    <cfRule type="containsText" dxfId="1353" priority="657" operator="containsText" text="4- Moderado">
      <formula>NOT(ISERROR(SEARCH("4- Moderado",K8)))</formula>
    </cfRule>
    <cfRule type="containsText" dxfId="1352" priority="658" operator="containsText" text="3- Bajo">
      <formula>NOT(ISERROR(SEARCH("3- Bajo",K8)))</formula>
    </cfRule>
    <cfRule type="containsText" dxfId="1351" priority="659" operator="containsText" text="4- Bajo">
      <formula>NOT(ISERROR(SEARCH("4- Bajo",K8)))</formula>
    </cfRule>
    <cfRule type="containsText" dxfId="1350" priority="660" operator="containsText" text="1- Bajo">
      <formula>NOT(ISERROR(SEARCH("1- Bajo",K8)))</formula>
    </cfRule>
  </conditionalFormatting>
  <conditionalFormatting sqref="L8">
    <cfRule type="containsText" dxfId="1349" priority="649" operator="containsText" text="3- Moderado">
      <formula>NOT(ISERROR(SEARCH("3- Moderado",L8)))</formula>
    </cfRule>
    <cfRule type="containsText" dxfId="1348" priority="650" operator="containsText" text="6- Moderado">
      <formula>NOT(ISERROR(SEARCH("6- Moderado",L8)))</formula>
    </cfRule>
    <cfRule type="containsText" dxfId="1347" priority="651" operator="containsText" text="4- Moderado">
      <formula>NOT(ISERROR(SEARCH("4- Moderado",L8)))</formula>
    </cfRule>
    <cfRule type="containsText" dxfId="1346" priority="652" operator="containsText" text="3- Bajo">
      <formula>NOT(ISERROR(SEARCH("3- Bajo",L8)))</formula>
    </cfRule>
    <cfRule type="containsText" dxfId="1345" priority="653" operator="containsText" text="4- Bajo">
      <formula>NOT(ISERROR(SEARCH("4- Bajo",L8)))</formula>
    </cfRule>
    <cfRule type="containsText" dxfId="1344" priority="654" operator="containsText" text="1- Bajo">
      <formula>NOT(ISERROR(SEARCH("1- Bajo",L8)))</formula>
    </cfRule>
  </conditionalFormatting>
  <conditionalFormatting sqref="M8">
    <cfRule type="containsText" dxfId="1343" priority="643" operator="containsText" text="3- Moderado">
      <formula>NOT(ISERROR(SEARCH("3- Moderado",M8)))</formula>
    </cfRule>
    <cfRule type="containsText" dxfId="1342" priority="644" operator="containsText" text="6- Moderado">
      <formula>NOT(ISERROR(SEARCH("6- Moderado",M8)))</formula>
    </cfRule>
    <cfRule type="containsText" dxfId="1341" priority="645" operator="containsText" text="4- Moderado">
      <formula>NOT(ISERROR(SEARCH("4- Moderado",M8)))</formula>
    </cfRule>
    <cfRule type="containsText" dxfId="1340" priority="646" operator="containsText" text="3- Bajo">
      <formula>NOT(ISERROR(SEARCH("3- Bajo",M8)))</formula>
    </cfRule>
    <cfRule type="containsText" dxfId="1339" priority="647" operator="containsText" text="4- Bajo">
      <formula>NOT(ISERROR(SEARCH("4- Bajo",M8)))</formula>
    </cfRule>
    <cfRule type="containsText" dxfId="1338" priority="648" operator="containsText" text="1- Bajo">
      <formula>NOT(ISERROR(SEARCH("1- Bajo",M8)))</formula>
    </cfRule>
  </conditionalFormatting>
  <conditionalFormatting sqref="J10:J24">
    <cfRule type="containsText" dxfId="1337" priority="638" operator="containsText" text="Bajo">
      <formula>NOT(ISERROR(SEARCH("Bajo",J10)))</formula>
    </cfRule>
    <cfRule type="containsText" dxfId="1336" priority="639" operator="containsText" text="Moderado">
      <formula>NOT(ISERROR(SEARCH("Moderado",J10)))</formula>
    </cfRule>
    <cfRule type="containsText" dxfId="1335" priority="640" operator="containsText" text="Alto">
      <formula>NOT(ISERROR(SEARCH("Alto",J10)))</formula>
    </cfRule>
    <cfRule type="containsText" dxfId="133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333" priority="573" operator="containsText" text="Moderado">
      <formula>NOT(ISERROR(SEARCH("Moderado",M10)))</formula>
    </cfRule>
    <cfRule type="containsText" dxfId="1332" priority="633" operator="containsText" text="Bajo">
      <formula>NOT(ISERROR(SEARCH("Bajo",M10)))</formula>
    </cfRule>
    <cfRule type="containsText" dxfId="1331" priority="634" operator="containsText" text="Moderado">
      <formula>NOT(ISERROR(SEARCH("Moderado",M10)))</formula>
    </cfRule>
    <cfRule type="containsText" dxfId="1330" priority="635" operator="containsText" text="Alto">
      <formula>NOT(ISERROR(SEARCH("Alto",M10)))</formula>
    </cfRule>
    <cfRule type="containsText" dxfId="132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328" priority="627" operator="containsText" text="3- Moderado">
      <formula>NOT(ISERROR(SEARCH("3- Moderado",N10)))</formula>
    </cfRule>
    <cfRule type="containsText" dxfId="1327" priority="628" operator="containsText" text="6- Moderado">
      <formula>NOT(ISERROR(SEARCH("6- Moderado",N10)))</formula>
    </cfRule>
    <cfRule type="containsText" dxfId="1326" priority="629" operator="containsText" text="4- Moderado">
      <formula>NOT(ISERROR(SEARCH("4- Moderado",N10)))</formula>
    </cfRule>
    <cfRule type="containsText" dxfId="1325" priority="630" operator="containsText" text="3- Bajo">
      <formula>NOT(ISERROR(SEARCH("3- Bajo",N10)))</formula>
    </cfRule>
    <cfRule type="containsText" dxfId="1324" priority="631" operator="containsText" text="4- Bajo">
      <formula>NOT(ISERROR(SEARCH("4- Bajo",N10)))</formula>
    </cfRule>
    <cfRule type="containsText" dxfId="1323" priority="632" operator="containsText" text="1- Bajo">
      <formula>NOT(ISERROR(SEARCH("1- Bajo",N10)))</formula>
    </cfRule>
  </conditionalFormatting>
  <conditionalFormatting sqref="H10:H24">
    <cfRule type="containsText" dxfId="1322" priority="574" operator="containsText" text="Muy Alta">
      <formula>NOT(ISERROR(SEARCH("Muy Alta",H10)))</formula>
    </cfRule>
    <cfRule type="containsText" dxfId="1321" priority="575" operator="containsText" text="Alta">
      <formula>NOT(ISERROR(SEARCH("Alta",H10)))</formula>
    </cfRule>
    <cfRule type="containsText" dxfId="1320" priority="576" operator="containsText" text="Muy Alta">
      <formula>NOT(ISERROR(SEARCH("Muy Alta",H10)))</formula>
    </cfRule>
    <cfRule type="containsText" dxfId="1319" priority="581" operator="containsText" text="Muy Baja">
      <formula>NOT(ISERROR(SEARCH("Muy Baja",H10)))</formula>
    </cfRule>
    <cfRule type="containsText" dxfId="1318" priority="582" operator="containsText" text="Baja">
      <formula>NOT(ISERROR(SEARCH("Baja",H10)))</formula>
    </cfRule>
    <cfRule type="containsText" dxfId="1317" priority="583" operator="containsText" text="Media">
      <formula>NOT(ISERROR(SEARCH("Media",H10)))</formula>
    </cfRule>
    <cfRule type="containsText" dxfId="1316" priority="584" operator="containsText" text="Alta">
      <formula>NOT(ISERROR(SEARCH("Alta",H10)))</formula>
    </cfRule>
    <cfRule type="containsText" dxfId="1315" priority="586" operator="containsText" text="Muy Alta">
      <formula>NOT(ISERROR(SEARCH("Muy Alta",H10)))</formula>
    </cfRule>
  </conditionalFormatting>
  <conditionalFormatting sqref="I10:I24">
    <cfRule type="containsText" dxfId="1314" priority="577" operator="containsText" text="Catastrófico">
      <formula>NOT(ISERROR(SEARCH("Catastrófico",I10)))</formula>
    </cfRule>
    <cfRule type="containsText" dxfId="1313" priority="578" operator="containsText" text="Mayor">
      <formula>NOT(ISERROR(SEARCH("Mayor",I10)))</formula>
    </cfRule>
    <cfRule type="containsText" dxfId="1312" priority="579" operator="containsText" text="Menor">
      <formula>NOT(ISERROR(SEARCH("Menor",I10)))</formula>
    </cfRule>
    <cfRule type="containsText" dxfId="1311" priority="580" operator="containsText" text="Leve">
      <formula>NOT(ISERROR(SEARCH("Leve",I10)))</formula>
    </cfRule>
    <cfRule type="containsText" dxfId="1310" priority="585" operator="containsText" text="Moderado">
      <formula>NOT(ISERROR(SEARCH("Moderado",I10)))</formula>
    </cfRule>
  </conditionalFormatting>
  <conditionalFormatting sqref="K10:K24">
    <cfRule type="containsText" dxfId="1309" priority="572" operator="containsText" text="Media">
      <formula>NOT(ISERROR(SEARCH("Media",K10)))</formula>
    </cfRule>
  </conditionalFormatting>
  <conditionalFormatting sqref="L10:L24">
    <cfRule type="containsText" dxfId="1308" priority="571" operator="containsText" text="Moderado">
      <formula>NOT(ISERROR(SEARCH("Moderado",L10)))</formula>
    </cfRule>
  </conditionalFormatting>
  <conditionalFormatting sqref="C15">
    <cfRule type="containsText" dxfId="1307" priority="565" operator="containsText" text="3- Moderado">
      <formula>NOT(ISERROR(SEARCH("3- Moderado",C15)))</formula>
    </cfRule>
    <cfRule type="containsText" dxfId="1306" priority="566" operator="containsText" text="6- Moderado">
      <formula>NOT(ISERROR(SEARCH("6- Moderado",C15)))</formula>
    </cfRule>
    <cfRule type="containsText" dxfId="1305" priority="567" operator="containsText" text="4- Moderado">
      <formula>NOT(ISERROR(SEARCH("4- Moderado",C15)))</formula>
    </cfRule>
    <cfRule type="containsText" dxfId="1304" priority="568" operator="containsText" text="3- Bajo">
      <formula>NOT(ISERROR(SEARCH("3- Bajo",C15)))</formula>
    </cfRule>
    <cfRule type="containsText" dxfId="1303" priority="569" operator="containsText" text="4- Bajo">
      <formula>NOT(ISERROR(SEARCH("4- Bajo",C15)))</formula>
    </cfRule>
    <cfRule type="containsText" dxfId="1302" priority="570" operator="containsText" text="1- Bajo">
      <formula>NOT(ISERROR(SEARCH("1- Bajo",C15)))</formula>
    </cfRule>
  </conditionalFormatting>
  <conditionalFormatting sqref="D15">
    <cfRule type="containsText" dxfId="1301" priority="559" operator="containsText" text="3- Moderado">
      <formula>NOT(ISERROR(SEARCH("3- Moderado",D15)))</formula>
    </cfRule>
    <cfRule type="containsText" dxfId="1300" priority="560" operator="containsText" text="6- Moderado">
      <formula>NOT(ISERROR(SEARCH("6- Moderado",D15)))</formula>
    </cfRule>
    <cfRule type="containsText" dxfId="1299" priority="561" operator="containsText" text="4- Moderado">
      <formula>NOT(ISERROR(SEARCH("4- Moderado",D15)))</formula>
    </cfRule>
    <cfRule type="containsText" dxfId="1298" priority="562" operator="containsText" text="3- Bajo">
      <formula>NOT(ISERROR(SEARCH("3- Bajo",D15)))</formula>
    </cfRule>
    <cfRule type="containsText" dxfId="1297" priority="563" operator="containsText" text="4- Bajo">
      <formula>NOT(ISERROR(SEARCH("4- Bajo",D15)))</formula>
    </cfRule>
    <cfRule type="containsText" dxfId="1296" priority="564" operator="containsText" text="1- Bajo">
      <formula>NOT(ISERROR(SEARCH("1- Bajo",D15)))</formula>
    </cfRule>
  </conditionalFormatting>
  <conditionalFormatting sqref="J10:J24">
    <cfRule type="containsText" dxfId="1295" priority="558" operator="containsText" text="Moderado">
      <formula>NOT(ISERROR(SEARCH("Moderado",J10)))</formula>
    </cfRule>
  </conditionalFormatting>
  <conditionalFormatting sqref="J10:J24">
    <cfRule type="containsText" dxfId="1294" priority="556" operator="containsText" text="Bajo">
      <formula>NOT(ISERROR(SEARCH("Bajo",J10)))</formula>
    </cfRule>
    <cfRule type="containsText" dxfId="1293" priority="557" operator="containsText" text="Extremo">
      <formula>NOT(ISERROR(SEARCH("Extremo",J10)))</formula>
    </cfRule>
  </conditionalFormatting>
  <conditionalFormatting sqref="K10:K24">
    <cfRule type="containsText" dxfId="1292" priority="554" operator="containsText" text="Baja">
      <formula>NOT(ISERROR(SEARCH("Baja",K10)))</formula>
    </cfRule>
    <cfRule type="containsText" dxfId="1291" priority="555" operator="containsText" text="Muy Baja">
      <formula>NOT(ISERROR(SEARCH("Muy Baja",K10)))</formula>
    </cfRule>
  </conditionalFormatting>
  <conditionalFormatting sqref="K10:K24">
    <cfRule type="containsText" dxfId="1290" priority="552" operator="containsText" text="Muy Alta">
      <formula>NOT(ISERROR(SEARCH("Muy Alta",K10)))</formula>
    </cfRule>
    <cfRule type="containsText" dxfId="1289" priority="553" operator="containsText" text="Alta">
      <formula>NOT(ISERROR(SEARCH("Alta",K10)))</formula>
    </cfRule>
  </conditionalFormatting>
  <conditionalFormatting sqref="L10:L24">
    <cfRule type="containsText" dxfId="1288" priority="548" operator="containsText" text="Catastrófico">
      <formula>NOT(ISERROR(SEARCH("Catastrófico",L10)))</formula>
    </cfRule>
    <cfRule type="containsText" dxfId="1287" priority="549" operator="containsText" text="Mayor">
      <formula>NOT(ISERROR(SEARCH("Mayor",L10)))</formula>
    </cfRule>
    <cfRule type="containsText" dxfId="1286" priority="550" operator="containsText" text="Menor">
      <formula>NOT(ISERROR(SEARCH("Menor",L10)))</formula>
    </cfRule>
    <cfRule type="containsText" dxfId="1285" priority="551" operator="containsText" text="Leve">
      <formula>NOT(ISERROR(SEARCH("Leve",L10)))</formula>
    </cfRule>
  </conditionalFormatting>
  <conditionalFormatting sqref="A20 E20">
    <cfRule type="containsText" dxfId="1284" priority="542" operator="containsText" text="3- Moderado">
      <formula>NOT(ISERROR(SEARCH("3- Moderado",A20)))</formula>
    </cfRule>
    <cfRule type="containsText" dxfId="1283" priority="543" operator="containsText" text="6- Moderado">
      <formula>NOT(ISERROR(SEARCH("6- Moderado",A20)))</formula>
    </cfRule>
    <cfRule type="containsText" dxfId="1282" priority="544" operator="containsText" text="4- Moderado">
      <formula>NOT(ISERROR(SEARCH("4- Moderado",A20)))</formula>
    </cfRule>
    <cfRule type="containsText" dxfId="1281" priority="545" operator="containsText" text="3- Bajo">
      <formula>NOT(ISERROR(SEARCH("3- Bajo",A20)))</formula>
    </cfRule>
    <cfRule type="containsText" dxfId="1280" priority="546" operator="containsText" text="4- Bajo">
      <formula>NOT(ISERROR(SEARCH("4- Bajo",A20)))</formula>
    </cfRule>
    <cfRule type="containsText" dxfId="1279" priority="547" operator="containsText" text="1- Bajo">
      <formula>NOT(ISERROR(SEARCH("1- Bajo",A20)))</formula>
    </cfRule>
  </conditionalFormatting>
  <conditionalFormatting sqref="F20:G20">
    <cfRule type="containsText" dxfId="1278" priority="536" operator="containsText" text="3- Moderado">
      <formula>NOT(ISERROR(SEARCH("3- Moderado",F20)))</formula>
    </cfRule>
    <cfRule type="containsText" dxfId="1277" priority="537" operator="containsText" text="6- Moderado">
      <formula>NOT(ISERROR(SEARCH("6- Moderado",F20)))</formula>
    </cfRule>
    <cfRule type="containsText" dxfId="1276" priority="538" operator="containsText" text="4- Moderado">
      <formula>NOT(ISERROR(SEARCH("4- Moderado",F20)))</formula>
    </cfRule>
    <cfRule type="containsText" dxfId="1275" priority="539" operator="containsText" text="3- Bajo">
      <formula>NOT(ISERROR(SEARCH("3- Bajo",F20)))</formula>
    </cfRule>
    <cfRule type="containsText" dxfId="1274" priority="540" operator="containsText" text="4- Bajo">
      <formula>NOT(ISERROR(SEARCH("4- Bajo",F20)))</formula>
    </cfRule>
    <cfRule type="containsText" dxfId="1273" priority="541" operator="containsText" text="1- Bajo">
      <formula>NOT(ISERROR(SEARCH("1- Bajo",F20)))</formula>
    </cfRule>
  </conditionalFormatting>
  <conditionalFormatting sqref="C20">
    <cfRule type="containsText" dxfId="1272" priority="530" operator="containsText" text="3- Moderado">
      <formula>NOT(ISERROR(SEARCH("3- Moderado",C20)))</formula>
    </cfRule>
    <cfRule type="containsText" dxfId="1271" priority="531" operator="containsText" text="6- Moderado">
      <formula>NOT(ISERROR(SEARCH("6- Moderado",C20)))</formula>
    </cfRule>
    <cfRule type="containsText" dxfId="1270" priority="532" operator="containsText" text="4- Moderado">
      <formula>NOT(ISERROR(SEARCH("4- Moderado",C20)))</formula>
    </cfRule>
    <cfRule type="containsText" dxfId="1269" priority="533" operator="containsText" text="3- Bajo">
      <formula>NOT(ISERROR(SEARCH("3- Bajo",C20)))</formula>
    </cfRule>
    <cfRule type="containsText" dxfId="1268" priority="534" operator="containsText" text="4- Bajo">
      <formula>NOT(ISERROR(SEARCH("4- Bajo",C20)))</formula>
    </cfRule>
    <cfRule type="containsText" dxfId="1267" priority="535" operator="containsText" text="1- Bajo">
      <formula>NOT(ISERROR(SEARCH("1- Bajo",C20)))</formula>
    </cfRule>
  </conditionalFormatting>
  <conditionalFormatting sqref="D20">
    <cfRule type="containsText" dxfId="1266" priority="524" operator="containsText" text="3- Moderado">
      <formula>NOT(ISERROR(SEARCH("3- Moderado",D20)))</formula>
    </cfRule>
    <cfRule type="containsText" dxfId="1265" priority="525" operator="containsText" text="6- Moderado">
      <formula>NOT(ISERROR(SEARCH("6- Moderado",D20)))</formula>
    </cfRule>
    <cfRule type="containsText" dxfId="1264" priority="526" operator="containsText" text="4- Moderado">
      <formula>NOT(ISERROR(SEARCH("4- Moderado",D20)))</formula>
    </cfRule>
    <cfRule type="containsText" dxfId="1263" priority="527" operator="containsText" text="3- Bajo">
      <formula>NOT(ISERROR(SEARCH("3- Bajo",D20)))</formula>
    </cfRule>
    <cfRule type="containsText" dxfId="1262" priority="528" operator="containsText" text="4- Bajo">
      <formula>NOT(ISERROR(SEARCH("4- Bajo",D20)))</formula>
    </cfRule>
    <cfRule type="containsText" dxfId="1261" priority="529" operator="containsText" text="1- Bajo">
      <formula>NOT(ISERROR(SEARCH("1- Bajo",D20)))</formula>
    </cfRule>
  </conditionalFormatting>
  <conditionalFormatting sqref="K25:L25">
    <cfRule type="containsText" dxfId="1260" priority="518" operator="containsText" text="3- Moderado">
      <formula>NOT(ISERROR(SEARCH("3- Moderado",K25)))</formula>
    </cfRule>
    <cfRule type="containsText" dxfId="1259" priority="519" operator="containsText" text="6- Moderado">
      <formula>NOT(ISERROR(SEARCH("6- Moderado",K25)))</formula>
    </cfRule>
    <cfRule type="containsText" dxfId="1258" priority="520" operator="containsText" text="4- Moderado">
      <formula>NOT(ISERROR(SEARCH("4- Moderado",K25)))</formula>
    </cfRule>
    <cfRule type="containsText" dxfId="1257" priority="521" operator="containsText" text="3- Bajo">
      <formula>NOT(ISERROR(SEARCH("3- Bajo",K25)))</formula>
    </cfRule>
    <cfRule type="containsText" dxfId="1256" priority="522" operator="containsText" text="4- Bajo">
      <formula>NOT(ISERROR(SEARCH("4- Bajo",K25)))</formula>
    </cfRule>
    <cfRule type="containsText" dxfId="1255" priority="523" operator="containsText" text="1- Bajo">
      <formula>NOT(ISERROR(SEARCH("1- Bajo",K25)))</formula>
    </cfRule>
  </conditionalFormatting>
  <conditionalFormatting sqref="H25:I25">
    <cfRule type="containsText" dxfId="1254" priority="512" operator="containsText" text="3- Moderado">
      <formula>NOT(ISERROR(SEARCH("3- Moderado",H25)))</formula>
    </cfRule>
    <cfRule type="containsText" dxfId="1253" priority="513" operator="containsText" text="6- Moderado">
      <formula>NOT(ISERROR(SEARCH("6- Moderado",H25)))</formula>
    </cfRule>
    <cfRule type="containsText" dxfId="1252" priority="514" operator="containsText" text="4- Moderado">
      <formula>NOT(ISERROR(SEARCH("4- Moderado",H25)))</formula>
    </cfRule>
    <cfRule type="containsText" dxfId="1251" priority="515" operator="containsText" text="3- Bajo">
      <formula>NOT(ISERROR(SEARCH("3- Bajo",H25)))</formula>
    </cfRule>
    <cfRule type="containsText" dxfId="1250" priority="516" operator="containsText" text="4- Bajo">
      <formula>NOT(ISERROR(SEARCH("4- Bajo",H25)))</formula>
    </cfRule>
    <cfRule type="containsText" dxfId="1249" priority="517" operator="containsText" text="1- Bajo">
      <formula>NOT(ISERROR(SEARCH("1- Bajo",H25)))</formula>
    </cfRule>
  </conditionalFormatting>
  <conditionalFormatting sqref="A25 C25:E25">
    <cfRule type="containsText" dxfId="1248" priority="506" operator="containsText" text="3- Moderado">
      <formula>NOT(ISERROR(SEARCH("3- Moderado",A25)))</formula>
    </cfRule>
    <cfRule type="containsText" dxfId="1247" priority="507" operator="containsText" text="6- Moderado">
      <formula>NOT(ISERROR(SEARCH("6- Moderado",A25)))</formula>
    </cfRule>
    <cfRule type="containsText" dxfId="1246" priority="508" operator="containsText" text="4- Moderado">
      <formula>NOT(ISERROR(SEARCH("4- Moderado",A25)))</formula>
    </cfRule>
    <cfRule type="containsText" dxfId="1245" priority="509" operator="containsText" text="3- Bajo">
      <formula>NOT(ISERROR(SEARCH("3- Bajo",A25)))</formula>
    </cfRule>
    <cfRule type="containsText" dxfId="1244" priority="510" operator="containsText" text="4- Bajo">
      <formula>NOT(ISERROR(SEARCH("4- Bajo",A25)))</formula>
    </cfRule>
    <cfRule type="containsText" dxfId="1243" priority="511" operator="containsText" text="1- Bajo">
      <formula>NOT(ISERROR(SEARCH("1- Bajo",A25)))</formula>
    </cfRule>
  </conditionalFormatting>
  <conditionalFormatting sqref="F25:G25">
    <cfRule type="containsText" dxfId="1242" priority="500" operator="containsText" text="3- Moderado">
      <formula>NOT(ISERROR(SEARCH("3- Moderado",F25)))</formula>
    </cfRule>
    <cfRule type="containsText" dxfId="1241" priority="501" operator="containsText" text="6- Moderado">
      <formula>NOT(ISERROR(SEARCH("6- Moderado",F25)))</formula>
    </cfRule>
    <cfRule type="containsText" dxfId="1240" priority="502" operator="containsText" text="4- Moderado">
      <formula>NOT(ISERROR(SEARCH("4- Moderado",F25)))</formula>
    </cfRule>
    <cfRule type="containsText" dxfId="1239" priority="503" operator="containsText" text="3- Bajo">
      <formula>NOT(ISERROR(SEARCH("3- Bajo",F25)))</formula>
    </cfRule>
    <cfRule type="containsText" dxfId="1238" priority="504" operator="containsText" text="4- Bajo">
      <formula>NOT(ISERROR(SEARCH("4- Bajo",F25)))</formula>
    </cfRule>
    <cfRule type="containsText" dxfId="1237" priority="505" operator="containsText" text="1- Bajo">
      <formula>NOT(ISERROR(SEARCH("1- Bajo",F25)))</formula>
    </cfRule>
  </conditionalFormatting>
  <conditionalFormatting sqref="J25:J29">
    <cfRule type="containsText" dxfId="1236" priority="495" operator="containsText" text="Bajo">
      <formula>NOT(ISERROR(SEARCH("Bajo",J25)))</formula>
    </cfRule>
    <cfRule type="containsText" dxfId="1235" priority="496" operator="containsText" text="Moderado">
      <formula>NOT(ISERROR(SEARCH("Moderado",J25)))</formula>
    </cfRule>
    <cfRule type="containsText" dxfId="1234" priority="497" operator="containsText" text="Alto">
      <formula>NOT(ISERROR(SEARCH("Alto",J25)))</formula>
    </cfRule>
    <cfRule type="containsText" dxfId="123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32" priority="470" operator="containsText" text="Moderado">
      <formula>NOT(ISERROR(SEARCH("Moderado",M25)))</formula>
    </cfRule>
    <cfRule type="containsText" dxfId="1231" priority="490" operator="containsText" text="Bajo">
      <formula>NOT(ISERROR(SEARCH("Bajo",M25)))</formula>
    </cfRule>
    <cfRule type="containsText" dxfId="1230" priority="491" operator="containsText" text="Moderado">
      <formula>NOT(ISERROR(SEARCH("Moderado",M25)))</formula>
    </cfRule>
    <cfRule type="containsText" dxfId="1229" priority="492" operator="containsText" text="Alto">
      <formula>NOT(ISERROR(SEARCH("Alto",M25)))</formula>
    </cfRule>
    <cfRule type="containsText" dxfId="122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27" priority="484" operator="containsText" text="3- Moderado">
      <formula>NOT(ISERROR(SEARCH("3- Moderado",N25)))</formula>
    </cfRule>
    <cfRule type="containsText" dxfId="1226" priority="485" operator="containsText" text="6- Moderado">
      <formula>NOT(ISERROR(SEARCH("6- Moderado",N25)))</formula>
    </cfRule>
    <cfRule type="containsText" dxfId="1225" priority="486" operator="containsText" text="4- Moderado">
      <formula>NOT(ISERROR(SEARCH("4- Moderado",N25)))</formula>
    </cfRule>
    <cfRule type="containsText" dxfId="1224" priority="487" operator="containsText" text="3- Bajo">
      <formula>NOT(ISERROR(SEARCH("3- Bajo",N25)))</formula>
    </cfRule>
    <cfRule type="containsText" dxfId="1223" priority="488" operator="containsText" text="4- Bajo">
      <formula>NOT(ISERROR(SEARCH("4- Bajo",N25)))</formula>
    </cfRule>
    <cfRule type="containsText" dxfId="1222" priority="489" operator="containsText" text="1- Bajo">
      <formula>NOT(ISERROR(SEARCH("1- Bajo",N25)))</formula>
    </cfRule>
  </conditionalFormatting>
  <conditionalFormatting sqref="H25:H29">
    <cfRule type="containsText" dxfId="1221" priority="471" operator="containsText" text="Muy Alta">
      <formula>NOT(ISERROR(SEARCH("Muy Alta",H25)))</formula>
    </cfRule>
    <cfRule type="containsText" dxfId="1220" priority="472" operator="containsText" text="Alta">
      <formula>NOT(ISERROR(SEARCH("Alta",H25)))</formula>
    </cfRule>
    <cfRule type="containsText" dxfId="1219" priority="473" operator="containsText" text="Muy Alta">
      <formula>NOT(ISERROR(SEARCH("Muy Alta",H25)))</formula>
    </cfRule>
    <cfRule type="containsText" dxfId="1218" priority="478" operator="containsText" text="Muy Baja">
      <formula>NOT(ISERROR(SEARCH("Muy Baja",H25)))</formula>
    </cfRule>
    <cfRule type="containsText" dxfId="1217" priority="479" operator="containsText" text="Baja">
      <formula>NOT(ISERROR(SEARCH("Baja",H25)))</formula>
    </cfRule>
    <cfRule type="containsText" dxfId="1216" priority="480" operator="containsText" text="Media">
      <formula>NOT(ISERROR(SEARCH("Media",H25)))</formula>
    </cfRule>
    <cfRule type="containsText" dxfId="1215" priority="481" operator="containsText" text="Alta">
      <formula>NOT(ISERROR(SEARCH("Alta",H25)))</formula>
    </cfRule>
    <cfRule type="containsText" dxfId="1214" priority="483" operator="containsText" text="Muy Alta">
      <formula>NOT(ISERROR(SEARCH("Muy Alta",H25)))</formula>
    </cfRule>
  </conditionalFormatting>
  <conditionalFormatting sqref="I25:I29">
    <cfRule type="containsText" dxfId="1213" priority="474" operator="containsText" text="Catastrófico">
      <formula>NOT(ISERROR(SEARCH("Catastrófico",I25)))</formula>
    </cfRule>
    <cfRule type="containsText" dxfId="1212" priority="475" operator="containsText" text="Mayor">
      <formula>NOT(ISERROR(SEARCH("Mayor",I25)))</formula>
    </cfRule>
    <cfRule type="containsText" dxfId="1211" priority="476" operator="containsText" text="Menor">
      <formula>NOT(ISERROR(SEARCH("Menor",I25)))</formula>
    </cfRule>
    <cfRule type="containsText" dxfId="1210" priority="477" operator="containsText" text="Leve">
      <formula>NOT(ISERROR(SEARCH("Leve",I25)))</formula>
    </cfRule>
    <cfRule type="containsText" dxfId="1209" priority="482" operator="containsText" text="Moderado">
      <formula>NOT(ISERROR(SEARCH("Moderado",I25)))</formula>
    </cfRule>
  </conditionalFormatting>
  <conditionalFormatting sqref="K25:K29">
    <cfRule type="containsText" dxfId="1208" priority="469" operator="containsText" text="Media">
      <formula>NOT(ISERROR(SEARCH("Media",K25)))</formula>
    </cfRule>
  </conditionalFormatting>
  <conditionalFormatting sqref="L25:L29">
    <cfRule type="containsText" dxfId="1207" priority="468" operator="containsText" text="Moderado">
      <formula>NOT(ISERROR(SEARCH("Moderado",L25)))</formula>
    </cfRule>
  </conditionalFormatting>
  <conditionalFormatting sqref="J25:J29">
    <cfRule type="containsText" dxfId="1206" priority="467" operator="containsText" text="Moderado">
      <formula>NOT(ISERROR(SEARCH("Moderado",J25)))</formula>
    </cfRule>
  </conditionalFormatting>
  <conditionalFormatting sqref="J25:J29">
    <cfRule type="containsText" dxfId="1205" priority="465" operator="containsText" text="Bajo">
      <formula>NOT(ISERROR(SEARCH("Bajo",J25)))</formula>
    </cfRule>
    <cfRule type="containsText" dxfId="1204" priority="466" operator="containsText" text="Extremo">
      <formula>NOT(ISERROR(SEARCH("Extremo",J25)))</formula>
    </cfRule>
  </conditionalFormatting>
  <conditionalFormatting sqref="K25:K29">
    <cfRule type="containsText" dxfId="1203" priority="463" operator="containsText" text="Baja">
      <formula>NOT(ISERROR(SEARCH("Baja",K25)))</formula>
    </cfRule>
    <cfRule type="containsText" dxfId="1202" priority="464" operator="containsText" text="Muy Baja">
      <formula>NOT(ISERROR(SEARCH("Muy Baja",K25)))</formula>
    </cfRule>
  </conditionalFormatting>
  <conditionalFormatting sqref="K25:K29">
    <cfRule type="containsText" dxfId="1201" priority="461" operator="containsText" text="Muy Alta">
      <formula>NOT(ISERROR(SEARCH("Muy Alta",K25)))</formula>
    </cfRule>
    <cfRule type="containsText" dxfId="1200" priority="462" operator="containsText" text="Alta">
      <formula>NOT(ISERROR(SEARCH("Alta",K25)))</formula>
    </cfRule>
  </conditionalFormatting>
  <conditionalFormatting sqref="L25:L29">
    <cfRule type="containsText" dxfId="1199" priority="457" operator="containsText" text="Catastrófico">
      <formula>NOT(ISERROR(SEARCH("Catastrófico",L25)))</formula>
    </cfRule>
    <cfRule type="containsText" dxfId="1198" priority="458" operator="containsText" text="Mayor">
      <formula>NOT(ISERROR(SEARCH("Mayor",L25)))</formula>
    </cfRule>
    <cfRule type="containsText" dxfId="1197" priority="459" operator="containsText" text="Menor">
      <formula>NOT(ISERROR(SEARCH("Menor",L25)))</formula>
    </cfRule>
    <cfRule type="containsText" dxfId="1196" priority="460"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hyperlinks>
    <hyperlink ref="U10" r:id="rId1" xr:uid="{2DA61BAD-5077-4287-B27B-8F4A6FEC5F19}"/>
    <hyperlink ref="U13" r:id="rId2" xr:uid="{A1552D0A-10C7-431C-BF75-655D6C026359}"/>
    <hyperlink ref="U15" r:id="rId3" xr:uid="{984882A2-EC8F-40AD-B04A-5DD595875100}"/>
    <hyperlink ref="U18" r:id="rId4" xr:uid="{EF933F4D-4376-4A87-ADBE-D7CE6F869407}"/>
    <hyperlink ref="U20" r:id="rId5" xr:uid="{905243A3-413C-4FF7-961E-DB9A762D6C1D}"/>
  </hyperlinks>
  <pageMargins left="0.7" right="0.7" top="0.75" bottom="0.75" header="0.3" footer="0.3"/>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abSelected="1" topLeftCell="G8" zoomScale="71" zoomScaleNormal="71" workbookViewId="0">
      <selection activeCell="T20" sqref="T20:T24"/>
    </sheetView>
  </sheetViews>
  <sheetFormatPr defaultColWidth="11.42578125" defaultRowHeight="11.25"/>
  <cols>
    <col min="1" max="2" width="18.42578125" style="208" customWidth="1"/>
    <col min="3" max="3" width="15.5703125" style="80" customWidth="1"/>
    <col min="4" max="4" width="27.5703125" style="208" customWidth="1"/>
    <col min="5" max="5" width="18" style="209" customWidth="1"/>
    <col min="6" max="6" width="40.140625" style="80" customWidth="1"/>
    <col min="7" max="7" width="20.42578125" style="80" customWidth="1"/>
    <col min="8" max="8" width="10.42578125" style="210" customWidth="1"/>
    <col min="9" max="9" width="11.42578125" style="210" customWidth="1"/>
    <col min="10" max="10" width="10.140625" style="211" customWidth="1"/>
    <col min="11" max="11" width="11.42578125" style="210" customWidth="1"/>
    <col min="12" max="12" width="10.85546875" style="210" customWidth="1"/>
    <col min="13" max="13" width="18.28515625" style="210" bestFit="1" customWidth="1"/>
    <col min="14" max="14" width="18.28515625" style="80" bestFit="1" customWidth="1"/>
    <col min="15" max="15" width="32.85546875" style="80" customWidth="1"/>
    <col min="16" max="16" width="15" style="80" customWidth="1"/>
    <col min="17" max="17" width="15.85546875" style="80" customWidth="1"/>
    <col min="18" max="19" width="12.5703125" style="80" customWidth="1"/>
    <col min="20" max="20" width="30.7109375" style="80" customWidth="1"/>
    <col min="21" max="176" width="11.42578125" style="81"/>
    <col min="177" max="16384" width="11.42578125" style="80"/>
  </cols>
  <sheetData>
    <row r="1" spans="1:278" s="61" customFormat="1" ht="12.75">
      <c r="A1" s="447"/>
      <c r="B1" s="448"/>
      <c r="C1" s="448"/>
      <c r="D1" s="552" t="s">
        <v>539</v>
      </c>
      <c r="E1" s="552"/>
      <c r="F1" s="552"/>
      <c r="G1" s="552"/>
      <c r="H1" s="552"/>
      <c r="I1" s="552"/>
      <c r="J1" s="552"/>
      <c r="K1" s="552"/>
      <c r="L1" s="552"/>
      <c r="M1" s="552"/>
      <c r="N1" s="552"/>
      <c r="O1" s="552"/>
      <c r="P1" s="552"/>
      <c r="Q1" s="553"/>
      <c r="R1" s="439" t="s">
        <v>458</v>
      </c>
      <c r="S1" s="439"/>
      <c r="T1" s="439"/>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row>
    <row r="2" spans="1:278" s="61" customFormat="1" ht="12.75">
      <c r="A2" s="449"/>
      <c r="B2" s="450"/>
      <c r="C2" s="450"/>
      <c r="D2" s="554"/>
      <c r="E2" s="554"/>
      <c r="F2" s="554"/>
      <c r="G2" s="554"/>
      <c r="H2" s="554"/>
      <c r="I2" s="554"/>
      <c r="J2" s="554"/>
      <c r="K2" s="554"/>
      <c r="L2" s="554"/>
      <c r="M2" s="554"/>
      <c r="N2" s="554"/>
      <c r="O2" s="554"/>
      <c r="P2" s="554"/>
      <c r="Q2" s="555"/>
      <c r="R2" s="439"/>
      <c r="S2" s="439"/>
      <c r="T2" s="439"/>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row>
    <row r="3" spans="1:278" s="61" customFormat="1" ht="12.75">
      <c r="A3" s="62"/>
      <c r="B3" s="62"/>
      <c r="C3" s="63"/>
      <c r="D3" s="554"/>
      <c r="E3" s="554"/>
      <c r="F3" s="554"/>
      <c r="G3" s="554"/>
      <c r="H3" s="554"/>
      <c r="I3" s="554"/>
      <c r="J3" s="554"/>
      <c r="K3" s="554"/>
      <c r="L3" s="554"/>
      <c r="M3" s="554"/>
      <c r="N3" s="554"/>
      <c r="O3" s="554"/>
      <c r="P3" s="554"/>
      <c r="Q3" s="555"/>
      <c r="R3" s="439"/>
      <c r="S3" s="439"/>
      <c r="T3" s="439"/>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row>
    <row r="4" spans="1:278" s="61" customFormat="1" ht="12.75">
      <c r="A4" s="440" t="s">
        <v>459</v>
      </c>
      <c r="B4" s="441"/>
      <c r="C4" s="442"/>
      <c r="D4" s="544" t="str">
        <f>'Mapa Final'!D4</f>
        <v>Gestión de la Información Estadística</v>
      </c>
      <c r="E4" s="545"/>
      <c r="F4" s="545"/>
      <c r="G4" s="545"/>
      <c r="H4" s="545"/>
      <c r="I4" s="545"/>
      <c r="J4" s="545"/>
      <c r="K4" s="545"/>
      <c r="L4" s="545"/>
      <c r="M4" s="545"/>
      <c r="N4" s="546"/>
      <c r="O4" s="446"/>
      <c r="P4" s="446"/>
      <c r="Q4" s="446"/>
      <c r="R4" s="64"/>
      <c r="S4" s="64"/>
      <c r="T4" s="64"/>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row>
    <row r="5" spans="1:278" s="61" customFormat="1" ht="12.75">
      <c r="A5" s="440" t="s">
        <v>461</v>
      </c>
      <c r="B5" s="441"/>
      <c r="C5" s="442"/>
      <c r="D5" s="451"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452"/>
      <c r="F5" s="452"/>
      <c r="G5" s="452"/>
      <c r="H5" s="452"/>
      <c r="I5" s="452"/>
      <c r="J5" s="452"/>
      <c r="K5" s="452"/>
      <c r="L5" s="452"/>
      <c r="M5" s="452"/>
      <c r="N5" s="453"/>
      <c r="O5" s="64"/>
      <c r="P5" s="64"/>
      <c r="Q5" s="64"/>
      <c r="R5" s="64"/>
      <c r="S5" s="64"/>
      <c r="T5" s="64"/>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row>
    <row r="6" spans="1:278" s="61" customFormat="1" ht="12.75">
      <c r="A6" s="440" t="s">
        <v>463</v>
      </c>
      <c r="B6" s="441"/>
      <c r="C6" s="442"/>
      <c r="D6" s="451" t="str">
        <f>'Mapa Final'!D6</f>
        <v>Nivel Seccional</v>
      </c>
      <c r="E6" s="452"/>
      <c r="F6" s="452"/>
      <c r="G6" s="452"/>
      <c r="H6" s="452"/>
      <c r="I6" s="452"/>
      <c r="J6" s="452"/>
      <c r="K6" s="452"/>
      <c r="L6" s="452"/>
      <c r="M6" s="452"/>
      <c r="N6" s="453"/>
      <c r="O6" s="64"/>
      <c r="P6" s="64"/>
      <c r="Q6" s="64"/>
      <c r="R6" s="64"/>
      <c r="S6" s="64"/>
      <c r="T6" s="64"/>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row>
    <row r="7" spans="1:278" s="197" customFormat="1" ht="12.75" thickTop="1" thickBot="1">
      <c r="A7" s="547" t="s">
        <v>514</v>
      </c>
      <c r="B7" s="548"/>
      <c r="C7" s="548"/>
      <c r="D7" s="548"/>
      <c r="E7" s="548"/>
      <c r="F7" s="549"/>
      <c r="G7" s="194"/>
      <c r="H7" s="550" t="s">
        <v>515</v>
      </c>
      <c r="I7" s="550"/>
      <c r="J7" s="550"/>
      <c r="K7" s="550" t="s">
        <v>516</v>
      </c>
      <c r="L7" s="550"/>
      <c r="M7" s="550"/>
      <c r="N7" s="551" t="s">
        <v>517</v>
      </c>
      <c r="O7" s="556" t="s">
        <v>518</v>
      </c>
      <c r="P7" s="558" t="s">
        <v>519</v>
      </c>
      <c r="Q7" s="559"/>
      <c r="R7" s="558" t="s">
        <v>520</v>
      </c>
      <c r="S7" s="559"/>
      <c r="T7" s="560" t="s">
        <v>540</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204" customFormat="1" ht="59.25" thickTop="1" thickBot="1">
      <c r="A8" s="198" t="s">
        <v>88</v>
      </c>
      <c r="B8" s="198" t="s">
        <v>471</v>
      </c>
      <c r="C8" s="199" t="s">
        <v>27</v>
      </c>
      <c r="D8" s="200" t="s">
        <v>472</v>
      </c>
      <c r="E8" s="195" t="s">
        <v>31</v>
      </c>
      <c r="F8" s="195" t="s">
        <v>33</v>
      </c>
      <c r="G8" s="195" t="s">
        <v>35</v>
      </c>
      <c r="H8" s="201" t="s">
        <v>522</v>
      </c>
      <c r="I8" s="201" t="s">
        <v>417</v>
      </c>
      <c r="J8" s="201" t="s">
        <v>523</v>
      </c>
      <c r="K8" s="201" t="s">
        <v>522</v>
      </c>
      <c r="L8" s="201" t="s">
        <v>524</v>
      </c>
      <c r="M8" s="201" t="s">
        <v>523</v>
      </c>
      <c r="N8" s="551"/>
      <c r="O8" s="557"/>
      <c r="P8" s="202" t="s">
        <v>525</v>
      </c>
      <c r="Q8" s="202" t="s">
        <v>526</v>
      </c>
      <c r="R8" s="202" t="s">
        <v>527</v>
      </c>
      <c r="S8" s="202" t="s">
        <v>528</v>
      </c>
      <c r="T8" s="560"/>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205" customFormat="1">
      <c r="A9" s="638"/>
      <c r="B9" s="639"/>
      <c r="C9" s="639"/>
      <c r="D9" s="639"/>
      <c r="E9" s="639"/>
      <c r="F9" s="639"/>
      <c r="G9" s="639"/>
      <c r="H9" s="639"/>
      <c r="I9" s="639"/>
      <c r="J9" s="639"/>
      <c r="K9" s="639"/>
      <c r="L9" s="639"/>
      <c r="M9" s="639"/>
      <c r="N9" s="639"/>
      <c r="T9" s="206"/>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c r="A10" s="598">
        <f>'Mapa Final'!A10</f>
        <v>1</v>
      </c>
      <c r="B10" s="611" t="str">
        <f>'Mapa Final'!B10</f>
        <v xml:space="preserve">Error </v>
      </c>
      <c r="C10" s="601" t="str">
        <f>'Mapa Final'!C10</f>
        <v>Incumplimiento de las metas establecidas</v>
      </c>
      <c r="D10" s="601" t="str">
        <f>'Mapa Final'!D10</f>
        <v>Acelere, ansiedad, angustia ante el inminente cierre del término para reportar la Estadística por parte del Servidor que está diligenciando el formulario.
Delegación del reporte, por parte de los funcionarios en los empleados del despacho.</v>
      </c>
      <c r="E10" s="603" t="str">
        <f>'Mapa Final'!E10</f>
        <v>Desconocimiento del manejo de los formularios de reporte estadístico SIERJU BI por parte de quien lo diligencia.</v>
      </c>
      <c r="F10" s="603" t="str">
        <f>'Mapa Final'!F10</f>
        <v>Posibilidad de incumplir las metas establecidas y generar falsas conclusiones, que llevan a la posible adopción de decisiones erróneas de reordenamiento judicial por desconocimiento del manejo de los formatos de reporte estadístico SIERJU BI, por parte de quien lo diligencia.</v>
      </c>
      <c r="G10" s="603" t="str">
        <f>'Mapa Final'!G10</f>
        <v>Ejecución y Administración de Procesos</v>
      </c>
      <c r="H10" s="613" t="str">
        <f>'Mapa Final'!I10</f>
        <v>Baja</v>
      </c>
      <c r="I10" s="614" t="str">
        <f>'Mapa Final'!L10</f>
        <v>Leve</v>
      </c>
      <c r="J10" s="615" t="str">
        <f>'Mapa Final'!N10</f>
        <v>Bajo</v>
      </c>
      <c r="K10" s="616" t="str">
        <f>'Mapa Final'!AA10</f>
        <v>Baja</v>
      </c>
      <c r="L10" s="616" t="str">
        <f>'Mapa Final'!AE10</f>
        <v>Leve</v>
      </c>
      <c r="M10" s="612" t="str">
        <f>'Mapa Final'!AG10</f>
        <v>Bajo</v>
      </c>
      <c r="N10" s="616" t="str">
        <f>'Mapa Final'!AH10</f>
        <v>Aceptar</v>
      </c>
      <c r="O10" s="542" t="s">
        <v>541</v>
      </c>
      <c r="P10" s="617"/>
      <c r="Q10" s="641" t="s">
        <v>9</v>
      </c>
      <c r="R10" s="636" t="s">
        <v>542</v>
      </c>
      <c r="S10" s="640">
        <v>45199</v>
      </c>
      <c r="T10" s="705" t="s">
        <v>543</v>
      </c>
      <c r="U10" s="624" t="s">
        <v>531</v>
      </c>
    </row>
    <row r="11" spans="1:278">
      <c r="A11" s="599"/>
      <c r="B11" s="525"/>
      <c r="C11" s="573"/>
      <c r="D11" s="573"/>
      <c r="E11" s="581"/>
      <c r="F11" s="581"/>
      <c r="G11" s="581"/>
      <c r="H11" s="562"/>
      <c r="I11" s="565"/>
      <c r="J11" s="576"/>
      <c r="K11" s="579"/>
      <c r="L11" s="579"/>
      <c r="M11" s="585"/>
      <c r="N11" s="579"/>
      <c r="O11" s="525"/>
      <c r="P11" s="532"/>
      <c r="Q11" s="642"/>
      <c r="R11" s="590"/>
      <c r="S11" s="590"/>
      <c r="T11" s="532"/>
      <c r="U11" s="624"/>
    </row>
    <row r="12" spans="1:278">
      <c r="A12" s="599"/>
      <c r="B12" s="525"/>
      <c r="C12" s="573"/>
      <c r="D12" s="573"/>
      <c r="E12" s="581"/>
      <c r="F12" s="581"/>
      <c r="G12" s="581"/>
      <c r="H12" s="562"/>
      <c r="I12" s="565"/>
      <c r="J12" s="576"/>
      <c r="K12" s="579"/>
      <c r="L12" s="579"/>
      <c r="M12" s="585"/>
      <c r="N12" s="579"/>
      <c r="O12" s="525"/>
      <c r="P12" s="532"/>
      <c r="Q12" s="642"/>
      <c r="R12" s="590"/>
      <c r="S12" s="590"/>
      <c r="T12" s="532"/>
      <c r="U12" s="624"/>
    </row>
    <row r="13" spans="1:278" ht="15">
      <c r="A13" s="599"/>
      <c r="B13" s="525"/>
      <c r="C13" s="573"/>
      <c r="D13" s="573"/>
      <c r="E13" s="581"/>
      <c r="F13" s="581"/>
      <c r="G13" s="581"/>
      <c r="H13" s="562"/>
      <c r="I13" s="565"/>
      <c r="J13" s="576"/>
      <c r="K13" s="579"/>
      <c r="L13" s="579"/>
      <c r="M13" s="585"/>
      <c r="N13" s="579"/>
      <c r="O13" s="525"/>
      <c r="P13" s="532"/>
      <c r="Q13" s="642"/>
      <c r="R13" s="590"/>
      <c r="S13" s="590"/>
      <c r="T13" s="532"/>
      <c r="U13" s="279" t="s">
        <v>531</v>
      </c>
    </row>
    <row r="14" spans="1:278" ht="65.25" customHeight="1">
      <c r="A14" s="600"/>
      <c r="B14" s="610"/>
      <c r="C14" s="602"/>
      <c r="D14" s="602"/>
      <c r="E14" s="604"/>
      <c r="F14" s="604"/>
      <c r="G14" s="604"/>
      <c r="H14" s="608"/>
      <c r="I14" s="609"/>
      <c r="J14" s="605"/>
      <c r="K14" s="606"/>
      <c r="L14" s="606"/>
      <c r="M14" s="607"/>
      <c r="N14" s="606"/>
      <c r="O14" s="543"/>
      <c r="P14" s="618"/>
      <c r="Q14" s="643"/>
      <c r="R14" s="637"/>
      <c r="S14" s="637"/>
      <c r="T14" s="618"/>
      <c r="U14" s="151"/>
    </row>
    <row r="15" spans="1:278">
      <c r="A15" s="598">
        <f>'Mapa Final'!A14</f>
        <v>2</v>
      </c>
      <c r="B15" s="611" t="str">
        <f>'Mapa Final'!B14</f>
        <v>Demora</v>
      </c>
      <c r="C15" s="601" t="str">
        <f>'Mapa Final'!C14</f>
        <v>Incumplimiento de las metas establecidas</v>
      </c>
      <c r="D15" s="601" t="str">
        <f>'Mapa Final'!D14</f>
        <v>Que el despacho judicial no envíe los informes en las fechas programadas</v>
      </c>
      <c r="E15" s="603" t="str">
        <f>'Mapa Final'!E14</f>
        <v xml:space="preserve">Incumplimiento en el cronograma de entregas </v>
      </c>
      <c r="F15" s="603" t="str">
        <f>'Mapa Final'!F14</f>
        <v>Posibilidad de incumplimiento de las metas establecidas por reportar en fechas diferentes a las programadas</v>
      </c>
      <c r="G15" s="603" t="str">
        <f>'Mapa Final'!G14</f>
        <v>Ejecución y Administración de Procesos</v>
      </c>
      <c r="H15" s="613" t="str">
        <f>'Mapa Final'!I14</f>
        <v>Baja</v>
      </c>
      <c r="I15" s="614" t="str">
        <f>'Mapa Final'!L14</f>
        <v>Leve</v>
      </c>
      <c r="J15" s="615" t="str">
        <f>'Mapa Final'!N14</f>
        <v>Bajo</v>
      </c>
      <c r="K15" s="616" t="str">
        <f>'Mapa Final'!AA14</f>
        <v>Baja</v>
      </c>
      <c r="L15" s="616" t="str">
        <f>'Mapa Final'!AE14</f>
        <v>Leve</v>
      </c>
      <c r="M15" s="612" t="str">
        <f>'Mapa Final'!AG14</f>
        <v>Bajo</v>
      </c>
      <c r="N15" s="616" t="str">
        <f>'Mapa Final'!AH14</f>
        <v>Aceptar</v>
      </c>
      <c r="O15" s="592" t="s">
        <v>532</v>
      </c>
      <c r="P15" s="617"/>
      <c r="Q15" s="641" t="s">
        <v>9</v>
      </c>
      <c r="R15" s="636" t="s">
        <v>542</v>
      </c>
      <c r="S15" s="640">
        <v>45199</v>
      </c>
      <c r="T15" s="707" t="s">
        <v>544</v>
      </c>
      <c r="U15" s="625" t="s">
        <v>531</v>
      </c>
    </row>
    <row r="16" spans="1:278">
      <c r="A16" s="599"/>
      <c r="B16" s="525"/>
      <c r="C16" s="573"/>
      <c r="D16" s="573"/>
      <c r="E16" s="581"/>
      <c r="F16" s="581"/>
      <c r="G16" s="581"/>
      <c r="H16" s="562"/>
      <c r="I16" s="565"/>
      <c r="J16" s="576"/>
      <c r="K16" s="579"/>
      <c r="L16" s="579"/>
      <c r="M16" s="585"/>
      <c r="N16" s="579"/>
      <c r="O16" s="592"/>
      <c r="P16" s="532"/>
      <c r="Q16" s="642"/>
      <c r="R16" s="590"/>
      <c r="S16" s="590"/>
      <c r="T16" s="525"/>
      <c r="U16" s="625"/>
    </row>
    <row r="17" spans="1:21">
      <c r="A17" s="599"/>
      <c r="B17" s="525"/>
      <c r="C17" s="573"/>
      <c r="D17" s="573"/>
      <c r="E17" s="581"/>
      <c r="F17" s="581"/>
      <c r="G17" s="581"/>
      <c r="H17" s="562"/>
      <c r="I17" s="565"/>
      <c r="J17" s="576"/>
      <c r="K17" s="579"/>
      <c r="L17" s="579"/>
      <c r="M17" s="585"/>
      <c r="N17" s="579"/>
      <c r="O17" s="592"/>
      <c r="P17" s="532"/>
      <c r="Q17" s="642"/>
      <c r="R17" s="590"/>
      <c r="S17" s="590"/>
      <c r="T17" s="525"/>
      <c r="U17" s="625"/>
    </row>
    <row r="18" spans="1:21" ht="15">
      <c r="A18" s="599"/>
      <c r="B18" s="525"/>
      <c r="C18" s="573"/>
      <c r="D18" s="573"/>
      <c r="E18" s="581"/>
      <c r="F18" s="581"/>
      <c r="G18" s="581"/>
      <c r="H18" s="562"/>
      <c r="I18" s="565"/>
      <c r="J18" s="576"/>
      <c r="K18" s="579"/>
      <c r="L18" s="579"/>
      <c r="M18" s="585"/>
      <c r="N18" s="579"/>
      <c r="O18" s="592"/>
      <c r="P18" s="532"/>
      <c r="Q18" s="642"/>
      <c r="R18" s="590"/>
      <c r="S18" s="590"/>
      <c r="T18" s="525"/>
      <c r="U18" s="280" t="s">
        <v>322</v>
      </c>
    </row>
    <row r="19" spans="1:21" ht="26.25" customHeight="1">
      <c r="A19" s="600"/>
      <c r="B19" s="610"/>
      <c r="C19" s="602"/>
      <c r="D19" s="602"/>
      <c r="E19" s="604"/>
      <c r="F19" s="604"/>
      <c r="G19" s="604"/>
      <c r="H19" s="608"/>
      <c r="I19" s="609"/>
      <c r="J19" s="605"/>
      <c r="K19" s="606"/>
      <c r="L19" s="606"/>
      <c r="M19" s="607"/>
      <c r="N19" s="606"/>
      <c r="O19" s="593"/>
      <c r="P19" s="618"/>
      <c r="Q19" s="643"/>
      <c r="R19" s="637"/>
      <c r="S19" s="637"/>
      <c r="T19" s="610"/>
      <c r="U19" s="278"/>
    </row>
    <row r="20" spans="1:21">
      <c r="A20" s="598">
        <f>'Mapa Final'!A15</f>
        <v>3</v>
      </c>
      <c r="B20" s="611" t="str">
        <f>'Mapa Final'!B15</f>
        <v>Corrupción</v>
      </c>
      <c r="C20" s="601" t="str">
        <f>'Mapa Final'!C15</f>
        <v>Reputacional(Corrupción)</v>
      </c>
      <c r="D20" s="601" t="str">
        <f>'Mapa Final'!D15</f>
        <v>1. Evidenciar mayor gestión frente a los homólogos
2. Desconocimiento y /o desatención del Código de Etica y Buen Gobierno.    
Carencia de compromiso  y transparencia de los servidores judiciales con la entidad.
3. Presiones sobre los Servidores que reportan la información.</v>
      </c>
      <c r="E20" s="603" t="str">
        <f>'Mapa Final'!E15</f>
        <v xml:space="preserve">Existencia de intereses personales, tal como obtener una mejor calificación
Riesgo de alterar o manipular la información estadística que debe reportarse para el seguimiento a la Gestión Judicial de los despachos
</v>
      </c>
      <c r="F20" s="603" t="str">
        <f>'Mapa Final'!F15</f>
        <v>Posibilidad de pérdida reputacional por existencia de intereses personales por manipulación de la información reportada de la gestión judicial en el SIERJU BI</v>
      </c>
      <c r="G20" s="603" t="str">
        <f>'Mapa Final'!G15</f>
        <v>Fraude Interno</v>
      </c>
      <c r="H20" s="613" t="str">
        <f>'Mapa Final'!I15</f>
        <v>Baja</v>
      </c>
      <c r="I20" s="614" t="str">
        <f>'Mapa Final'!L15</f>
        <v>Mayor</v>
      </c>
      <c r="J20" s="615" t="str">
        <f>'Mapa Final'!N15</f>
        <v xml:space="preserve">Alto </v>
      </c>
      <c r="K20" s="616" t="str">
        <f>'Mapa Final'!AA15</f>
        <v>Baja</v>
      </c>
      <c r="L20" s="616" t="str">
        <f>'Mapa Final'!AE15</f>
        <v>Mayor</v>
      </c>
      <c r="M20" s="612" t="str">
        <f>'Mapa Final'!AG15</f>
        <v xml:space="preserve">Alto </v>
      </c>
      <c r="N20" s="616" t="str">
        <f>'Mapa Final'!AH15</f>
        <v>Reducir(compartir)</v>
      </c>
      <c r="O20" s="592" t="s">
        <v>534</v>
      </c>
      <c r="P20" s="617"/>
      <c r="Q20" s="641" t="s">
        <v>9</v>
      </c>
      <c r="R20" s="636" t="s">
        <v>542</v>
      </c>
      <c r="S20" s="640">
        <v>45199</v>
      </c>
      <c r="T20" s="706" t="s">
        <v>545</v>
      </c>
      <c r="U20" s="625" t="s">
        <v>531</v>
      </c>
    </row>
    <row r="21" spans="1:21">
      <c r="A21" s="599"/>
      <c r="B21" s="525"/>
      <c r="C21" s="573"/>
      <c r="D21" s="573"/>
      <c r="E21" s="581"/>
      <c r="F21" s="581"/>
      <c r="G21" s="581"/>
      <c r="H21" s="562"/>
      <c r="I21" s="565"/>
      <c r="J21" s="576"/>
      <c r="K21" s="579"/>
      <c r="L21" s="579"/>
      <c r="M21" s="585"/>
      <c r="N21" s="579"/>
      <c r="O21" s="592"/>
      <c r="P21" s="532"/>
      <c r="Q21" s="642"/>
      <c r="R21" s="590"/>
      <c r="S21" s="590"/>
      <c r="T21" s="525"/>
      <c r="U21" s="625"/>
    </row>
    <row r="22" spans="1:21">
      <c r="A22" s="599"/>
      <c r="B22" s="525"/>
      <c r="C22" s="573"/>
      <c r="D22" s="573"/>
      <c r="E22" s="581"/>
      <c r="F22" s="581"/>
      <c r="G22" s="581"/>
      <c r="H22" s="562"/>
      <c r="I22" s="565"/>
      <c r="J22" s="576"/>
      <c r="K22" s="579"/>
      <c r="L22" s="579"/>
      <c r="M22" s="585"/>
      <c r="N22" s="579"/>
      <c r="O22" s="592"/>
      <c r="P22" s="532"/>
      <c r="Q22" s="642"/>
      <c r="R22" s="590"/>
      <c r="S22" s="590"/>
      <c r="T22" s="525"/>
      <c r="U22" s="625"/>
    </row>
    <row r="23" spans="1:21">
      <c r="A23" s="599"/>
      <c r="B23" s="525"/>
      <c r="C23" s="573"/>
      <c r="D23" s="573"/>
      <c r="E23" s="581"/>
      <c r="F23" s="581"/>
      <c r="G23" s="581"/>
      <c r="H23" s="562"/>
      <c r="I23" s="565"/>
      <c r="J23" s="576"/>
      <c r="K23" s="579"/>
      <c r="L23" s="579"/>
      <c r="M23" s="585"/>
      <c r="N23" s="579"/>
      <c r="O23" s="592"/>
      <c r="P23" s="532"/>
      <c r="Q23" s="642"/>
      <c r="R23" s="590"/>
      <c r="S23" s="590"/>
      <c r="T23" s="525"/>
      <c r="U23" s="625"/>
    </row>
    <row r="24" spans="1:21" ht="117.75" customHeight="1">
      <c r="A24" s="600"/>
      <c r="B24" s="610"/>
      <c r="C24" s="602"/>
      <c r="D24" s="602"/>
      <c r="E24" s="604"/>
      <c r="F24" s="604"/>
      <c r="G24" s="604"/>
      <c r="H24" s="608"/>
      <c r="I24" s="609"/>
      <c r="J24" s="605"/>
      <c r="K24" s="606"/>
      <c r="L24" s="606"/>
      <c r="M24" s="607"/>
      <c r="N24" s="606"/>
      <c r="O24" s="593"/>
      <c r="P24" s="618"/>
      <c r="Q24" s="643"/>
      <c r="R24" s="637"/>
      <c r="S24" s="637"/>
      <c r="T24" s="610"/>
      <c r="U24" s="625"/>
    </row>
    <row r="25" spans="1:21" hidden="1">
      <c r="A25" s="598" t="e">
        <f>'Mapa Final'!#REF!</f>
        <v>#REF!</v>
      </c>
      <c r="B25" s="611" t="e">
        <f>'Mapa Final'!#REF!</f>
        <v>#REF!</v>
      </c>
      <c r="C25" s="601" t="e">
        <f>'Mapa Final'!#REF!</f>
        <v>#REF!</v>
      </c>
      <c r="D25" s="601" t="e">
        <f>'Mapa Final'!#REF!</f>
        <v>#REF!</v>
      </c>
      <c r="E25" s="603" t="e">
        <f>'Mapa Final'!#REF!</f>
        <v>#REF!</v>
      </c>
      <c r="F25" s="603" t="e">
        <f>'Mapa Final'!#REF!</f>
        <v>#REF!</v>
      </c>
      <c r="G25" s="603" t="e">
        <f>'Mapa Final'!#REF!</f>
        <v>#REF!</v>
      </c>
      <c r="H25" s="613" t="e">
        <f>'Mapa Final'!#REF!</f>
        <v>#REF!</v>
      </c>
      <c r="I25" s="614" t="e">
        <f>'Mapa Final'!#REF!</f>
        <v>#REF!</v>
      </c>
      <c r="J25" s="615" t="e">
        <f>'Mapa Final'!#REF!</f>
        <v>#REF!</v>
      </c>
      <c r="K25" s="616" t="e">
        <f>'Mapa Final'!#REF!</f>
        <v>#REF!</v>
      </c>
      <c r="L25" s="616" t="e">
        <f>'Mapa Final'!#REF!</f>
        <v>#REF!</v>
      </c>
      <c r="M25" s="612" t="e">
        <f>'Mapa Final'!#REF!</f>
        <v>#REF!</v>
      </c>
      <c r="N25" s="616" t="e">
        <f>'Mapa Final'!#REF!</f>
        <v>#REF!</v>
      </c>
      <c r="O25" s="617"/>
      <c r="P25" s="617"/>
      <c r="Q25" s="617"/>
      <c r="R25" s="617"/>
      <c r="S25" s="617"/>
      <c r="T25" s="617"/>
    </row>
    <row r="26" spans="1:21" hidden="1">
      <c r="A26" s="599"/>
      <c r="B26" s="525"/>
      <c r="C26" s="573"/>
      <c r="D26" s="573"/>
      <c r="E26" s="581"/>
      <c r="F26" s="581"/>
      <c r="G26" s="581"/>
      <c r="H26" s="562"/>
      <c r="I26" s="565"/>
      <c r="J26" s="576"/>
      <c r="K26" s="579"/>
      <c r="L26" s="579"/>
      <c r="M26" s="585"/>
      <c r="N26" s="579"/>
      <c r="O26" s="532"/>
      <c r="P26" s="532"/>
      <c r="Q26" s="532"/>
      <c r="R26" s="532"/>
      <c r="S26" s="532"/>
      <c r="T26" s="532"/>
    </row>
    <row r="27" spans="1:21" hidden="1">
      <c r="A27" s="599"/>
      <c r="B27" s="525"/>
      <c r="C27" s="573"/>
      <c r="D27" s="573"/>
      <c r="E27" s="581"/>
      <c r="F27" s="581"/>
      <c r="G27" s="581"/>
      <c r="H27" s="562"/>
      <c r="I27" s="565"/>
      <c r="J27" s="576"/>
      <c r="K27" s="579"/>
      <c r="L27" s="579"/>
      <c r="M27" s="585"/>
      <c r="N27" s="579"/>
      <c r="O27" s="532"/>
      <c r="P27" s="532"/>
      <c r="Q27" s="532"/>
      <c r="R27" s="532"/>
      <c r="S27" s="532"/>
      <c r="T27" s="532"/>
    </row>
    <row r="28" spans="1:21" hidden="1">
      <c r="A28" s="599"/>
      <c r="B28" s="525"/>
      <c r="C28" s="573"/>
      <c r="D28" s="573"/>
      <c r="E28" s="581"/>
      <c r="F28" s="581"/>
      <c r="G28" s="581"/>
      <c r="H28" s="562"/>
      <c r="I28" s="565"/>
      <c r="J28" s="576"/>
      <c r="K28" s="579"/>
      <c r="L28" s="579"/>
      <c r="M28" s="585"/>
      <c r="N28" s="579"/>
      <c r="O28" s="532"/>
      <c r="P28" s="532"/>
      <c r="Q28" s="532"/>
      <c r="R28" s="532"/>
      <c r="S28" s="532"/>
      <c r="T28" s="532"/>
    </row>
    <row r="29" spans="1:21" hidden="1">
      <c r="A29" s="600"/>
      <c r="B29" s="610"/>
      <c r="C29" s="602"/>
      <c r="D29" s="602"/>
      <c r="E29" s="604"/>
      <c r="F29" s="604"/>
      <c r="G29" s="604"/>
      <c r="H29" s="608"/>
      <c r="I29" s="609"/>
      <c r="J29" s="605"/>
      <c r="K29" s="606"/>
      <c r="L29" s="606"/>
      <c r="M29" s="607"/>
      <c r="N29" s="606"/>
      <c r="O29" s="618"/>
      <c r="P29" s="618"/>
      <c r="Q29" s="618"/>
      <c r="R29" s="618"/>
      <c r="S29" s="618"/>
      <c r="T29" s="618"/>
    </row>
    <row r="30" spans="1:21" hidden="1">
      <c r="A30" s="598" t="e">
        <f>'Mapa Final'!#REF!</f>
        <v>#REF!</v>
      </c>
      <c r="B30" s="611" t="e">
        <f>'Mapa Final'!#REF!</f>
        <v>#REF!</v>
      </c>
      <c r="C30" s="601" t="e">
        <f>'Mapa Final'!#REF!</f>
        <v>#REF!</v>
      </c>
      <c r="D30" s="601" t="e">
        <f>'Mapa Final'!#REF!</f>
        <v>#REF!</v>
      </c>
      <c r="E30" s="603" t="e">
        <f>'Mapa Final'!#REF!</f>
        <v>#REF!</v>
      </c>
      <c r="F30" s="603" t="e">
        <f>'Mapa Final'!#REF!</f>
        <v>#REF!</v>
      </c>
      <c r="G30" s="603" t="e">
        <f>'Mapa Final'!#REF!</f>
        <v>#REF!</v>
      </c>
      <c r="H30" s="613" t="e">
        <f>'Mapa Final'!#REF!</f>
        <v>#REF!</v>
      </c>
      <c r="I30" s="614" t="e">
        <f>'Mapa Final'!#REF!</f>
        <v>#REF!</v>
      </c>
      <c r="J30" s="615" t="e">
        <f>'Mapa Final'!#REF!</f>
        <v>#REF!</v>
      </c>
      <c r="K30" s="616" t="e">
        <f>'Mapa Final'!#REF!</f>
        <v>#REF!</v>
      </c>
      <c r="L30" s="616" t="e">
        <f>'Mapa Final'!#REF!</f>
        <v>#REF!</v>
      </c>
      <c r="M30" s="612" t="e">
        <f>'Mapa Final'!#REF!</f>
        <v>#REF!</v>
      </c>
      <c r="N30" s="616" t="e">
        <f>'Mapa Final'!#REF!</f>
        <v>#REF!</v>
      </c>
      <c r="O30" s="617"/>
      <c r="P30" s="617"/>
      <c r="Q30" s="617"/>
      <c r="R30" s="617"/>
      <c r="S30" s="617"/>
      <c r="T30" s="617"/>
    </row>
    <row r="31" spans="1:21" hidden="1">
      <c r="A31" s="599"/>
      <c r="B31" s="525"/>
      <c r="C31" s="573"/>
      <c r="D31" s="573"/>
      <c r="E31" s="581"/>
      <c r="F31" s="581"/>
      <c r="G31" s="581"/>
      <c r="H31" s="562"/>
      <c r="I31" s="565"/>
      <c r="J31" s="576"/>
      <c r="K31" s="579"/>
      <c r="L31" s="579"/>
      <c r="M31" s="585"/>
      <c r="N31" s="579"/>
      <c r="O31" s="532"/>
      <c r="P31" s="532"/>
      <c r="Q31" s="532"/>
      <c r="R31" s="532"/>
      <c r="S31" s="532"/>
      <c r="T31" s="532"/>
    </row>
    <row r="32" spans="1:21" hidden="1">
      <c r="A32" s="599"/>
      <c r="B32" s="525"/>
      <c r="C32" s="573"/>
      <c r="D32" s="573"/>
      <c r="E32" s="581"/>
      <c r="F32" s="581"/>
      <c r="G32" s="581"/>
      <c r="H32" s="562"/>
      <c r="I32" s="565"/>
      <c r="J32" s="576"/>
      <c r="K32" s="579"/>
      <c r="L32" s="579"/>
      <c r="M32" s="585"/>
      <c r="N32" s="579"/>
      <c r="O32" s="532"/>
      <c r="P32" s="532"/>
      <c r="Q32" s="532"/>
      <c r="R32" s="532"/>
      <c r="S32" s="532"/>
      <c r="T32" s="532"/>
    </row>
    <row r="33" spans="1:20" hidden="1">
      <c r="A33" s="599"/>
      <c r="B33" s="525"/>
      <c r="C33" s="573"/>
      <c r="D33" s="573"/>
      <c r="E33" s="581"/>
      <c r="F33" s="581"/>
      <c r="G33" s="581"/>
      <c r="H33" s="562"/>
      <c r="I33" s="565"/>
      <c r="J33" s="576"/>
      <c r="K33" s="579"/>
      <c r="L33" s="579"/>
      <c r="M33" s="585"/>
      <c r="N33" s="579"/>
      <c r="O33" s="532"/>
      <c r="P33" s="532"/>
      <c r="Q33" s="532"/>
      <c r="R33" s="532"/>
      <c r="S33" s="532"/>
      <c r="T33" s="532"/>
    </row>
    <row r="34" spans="1:20" hidden="1">
      <c r="A34" s="600"/>
      <c r="B34" s="610"/>
      <c r="C34" s="602"/>
      <c r="D34" s="602"/>
      <c r="E34" s="604"/>
      <c r="F34" s="604"/>
      <c r="G34" s="604"/>
      <c r="H34" s="608"/>
      <c r="I34" s="609"/>
      <c r="J34" s="605"/>
      <c r="K34" s="606"/>
      <c r="L34" s="606"/>
      <c r="M34" s="607"/>
      <c r="N34" s="606"/>
      <c r="O34" s="618"/>
      <c r="P34" s="618"/>
      <c r="Q34" s="618"/>
      <c r="R34" s="618"/>
      <c r="S34" s="618"/>
      <c r="T34" s="618"/>
    </row>
    <row r="35" spans="1:20" hidden="1">
      <c r="A35" s="598" t="e">
        <f>'Mapa Final'!#REF!</f>
        <v>#REF!</v>
      </c>
      <c r="B35" s="611" t="e">
        <f>'Mapa Final'!#REF!</f>
        <v>#REF!</v>
      </c>
      <c r="C35" s="601" t="e">
        <f>'Mapa Final'!#REF!</f>
        <v>#REF!</v>
      </c>
      <c r="D35" s="601" t="e">
        <f>'Mapa Final'!#REF!</f>
        <v>#REF!</v>
      </c>
      <c r="E35" s="603" t="e">
        <f>'Mapa Final'!#REF!</f>
        <v>#REF!</v>
      </c>
      <c r="F35" s="603" t="e">
        <f>'Mapa Final'!#REF!</f>
        <v>#REF!</v>
      </c>
      <c r="G35" s="603" t="e">
        <f>'Mapa Final'!#REF!</f>
        <v>#REF!</v>
      </c>
      <c r="H35" s="613" t="e">
        <f>'Mapa Final'!#REF!</f>
        <v>#REF!</v>
      </c>
      <c r="I35" s="614" t="e">
        <f>'Mapa Final'!#REF!</f>
        <v>#REF!</v>
      </c>
      <c r="J35" s="615" t="e">
        <f>'Mapa Final'!#REF!</f>
        <v>#REF!</v>
      </c>
      <c r="K35" s="616" t="e">
        <f>'Mapa Final'!#REF!</f>
        <v>#REF!</v>
      </c>
      <c r="L35" s="616" t="e">
        <f>'Mapa Final'!#REF!</f>
        <v>#REF!</v>
      </c>
      <c r="M35" s="612" t="e">
        <f>'Mapa Final'!#REF!</f>
        <v>#REF!</v>
      </c>
      <c r="N35" s="616" t="e">
        <f>'Mapa Final'!#REF!</f>
        <v>#REF!</v>
      </c>
      <c r="O35" s="617"/>
      <c r="P35" s="617"/>
      <c r="Q35" s="617"/>
      <c r="R35" s="617"/>
      <c r="S35" s="617"/>
      <c r="T35" s="617"/>
    </row>
    <row r="36" spans="1:20" hidden="1">
      <c r="A36" s="599"/>
      <c r="B36" s="525"/>
      <c r="C36" s="573"/>
      <c r="D36" s="573"/>
      <c r="E36" s="581"/>
      <c r="F36" s="581"/>
      <c r="G36" s="581"/>
      <c r="H36" s="562"/>
      <c r="I36" s="565"/>
      <c r="J36" s="576"/>
      <c r="K36" s="579"/>
      <c r="L36" s="579"/>
      <c r="M36" s="585"/>
      <c r="N36" s="579"/>
      <c r="O36" s="532"/>
      <c r="P36" s="532"/>
      <c r="Q36" s="532"/>
      <c r="R36" s="532"/>
      <c r="S36" s="532"/>
      <c r="T36" s="532"/>
    </row>
    <row r="37" spans="1:20" hidden="1">
      <c r="A37" s="599"/>
      <c r="B37" s="525"/>
      <c r="C37" s="573"/>
      <c r="D37" s="573"/>
      <c r="E37" s="581"/>
      <c r="F37" s="581"/>
      <c r="G37" s="581"/>
      <c r="H37" s="562"/>
      <c r="I37" s="565"/>
      <c r="J37" s="576"/>
      <c r="K37" s="579"/>
      <c r="L37" s="579"/>
      <c r="M37" s="585"/>
      <c r="N37" s="579"/>
      <c r="O37" s="532"/>
      <c r="P37" s="532"/>
      <c r="Q37" s="532"/>
      <c r="R37" s="532"/>
      <c r="S37" s="532"/>
      <c r="T37" s="532"/>
    </row>
    <row r="38" spans="1:20" hidden="1">
      <c r="A38" s="599"/>
      <c r="B38" s="525"/>
      <c r="C38" s="573"/>
      <c r="D38" s="573"/>
      <c r="E38" s="581"/>
      <c r="F38" s="581"/>
      <c r="G38" s="581"/>
      <c r="H38" s="562"/>
      <c r="I38" s="565"/>
      <c r="J38" s="576"/>
      <c r="K38" s="579"/>
      <c r="L38" s="579"/>
      <c r="M38" s="585"/>
      <c r="N38" s="579"/>
      <c r="O38" s="532"/>
      <c r="P38" s="532"/>
      <c r="Q38" s="532"/>
      <c r="R38" s="532"/>
      <c r="S38" s="532"/>
      <c r="T38" s="532"/>
    </row>
    <row r="39" spans="1:20" hidden="1">
      <c r="A39" s="600"/>
      <c r="B39" s="610"/>
      <c r="C39" s="602"/>
      <c r="D39" s="602"/>
      <c r="E39" s="604"/>
      <c r="F39" s="604"/>
      <c r="G39" s="604"/>
      <c r="H39" s="608"/>
      <c r="I39" s="609"/>
      <c r="J39" s="605"/>
      <c r="K39" s="606"/>
      <c r="L39" s="606"/>
      <c r="M39" s="607"/>
      <c r="N39" s="606"/>
      <c r="O39" s="618"/>
      <c r="P39" s="618"/>
      <c r="Q39" s="618"/>
      <c r="R39" s="618"/>
      <c r="S39" s="618"/>
      <c r="T39" s="618"/>
    </row>
    <row r="40" spans="1:20" hidden="1">
      <c r="A40" s="598">
        <f>'Mapa Final'!A18</f>
        <v>0</v>
      </c>
      <c r="B40" s="611">
        <f>'Mapa Final'!B18</f>
        <v>0</v>
      </c>
      <c r="C40" s="601">
        <f>'Mapa Final'!C18</f>
        <v>0</v>
      </c>
      <c r="D40" s="601">
        <f>'Mapa Final'!D18</f>
        <v>0</v>
      </c>
      <c r="E40" s="603">
        <f>'Mapa Final'!E18</f>
        <v>0</v>
      </c>
      <c r="F40" s="603">
        <f>'Mapa Final'!F18</f>
        <v>0</v>
      </c>
      <c r="G40" s="603">
        <f>'Mapa Final'!G18</f>
        <v>0</v>
      </c>
      <c r="H40" s="613" t="str">
        <f>'Mapa Final'!I18</f>
        <v>Muy Baja</v>
      </c>
      <c r="I40" s="614" t="b">
        <f>'Mapa Final'!L18</f>
        <v>0</v>
      </c>
      <c r="J40" s="615" t="e">
        <f>'Mapa Final'!N18</f>
        <v>#N/A</v>
      </c>
      <c r="K40" s="616" t="e">
        <f>'Mapa Final'!AA18</f>
        <v>#DIV/0!</v>
      </c>
      <c r="L40" s="616" t="e">
        <f>'Mapa Final'!AE18</f>
        <v>#DIV/0!</v>
      </c>
      <c r="M40" s="612" t="e">
        <f>'Mapa Final'!AG18</f>
        <v>#DIV/0!</v>
      </c>
      <c r="N40" s="616">
        <f>'Mapa Final'!AH18</f>
        <v>0</v>
      </c>
      <c r="O40" s="617"/>
      <c r="P40" s="617"/>
      <c r="Q40" s="617"/>
      <c r="R40" s="617"/>
      <c r="S40" s="617"/>
      <c r="T40" s="617"/>
    </row>
    <row r="41" spans="1:20" hidden="1">
      <c r="A41" s="599"/>
      <c r="B41" s="525"/>
      <c r="C41" s="573"/>
      <c r="D41" s="573"/>
      <c r="E41" s="581"/>
      <c r="F41" s="581"/>
      <c r="G41" s="581"/>
      <c r="H41" s="562"/>
      <c r="I41" s="565"/>
      <c r="J41" s="576"/>
      <c r="K41" s="579"/>
      <c r="L41" s="579"/>
      <c r="M41" s="585"/>
      <c r="N41" s="579"/>
      <c r="O41" s="532"/>
      <c r="P41" s="532"/>
      <c r="Q41" s="532"/>
      <c r="R41" s="532"/>
      <c r="S41" s="532"/>
      <c r="T41" s="532"/>
    </row>
    <row r="42" spans="1:20" hidden="1">
      <c r="A42" s="599"/>
      <c r="B42" s="525"/>
      <c r="C42" s="573"/>
      <c r="D42" s="573"/>
      <c r="E42" s="581"/>
      <c r="F42" s="581"/>
      <c r="G42" s="581"/>
      <c r="H42" s="562"/>
      <c r="I42" s="565"/>
      <c r="J42" s="576"/>
      <c r="K42" s="579"/>
      <c r="L42" s="579"/>
      <c r="M42" s="585"/>
      <c r="N42" s="579"/>
      <c r="O42" s="532"/>
      <c r="P42" s="532"/>
      <c r="Q42" s="532"/>
      <c r="R42" s="532"/>
      <c r="S42" s="532"/>
      <c r="T42" s="532"/>
    </row>
    <row r="43" spans="1:20" hidden="1">
      <c r="A43" s="599"/>
      <c r="B43" s="525"/>
      <c r="C43" s="573"/>
      <c r="D43" s="573"/>
      <c r="E43" s="581"/>
      <c r="F43" s="581"/>
      <c r="G43" s="581"/>
      <c r="H43" s="562"/>
      <c r="I43" s="565"/>
      <c r="J43" s="576"/>
      <c r="K43" s="579"/>
      <c r="L43" s="579"/>
      <c r="M43" s="585"/>
      <c r="N43" s="579"/>
      <c r="O43" s="532"/>
      <c r="P43" s="532"/>
      <c r="Q43" s="532"/>
      <c r="R43" s="532"/>
      <c r="S43" s="532"/>
      <c r="T43" s="532"/>
    </row>
    <row r="44" spans="1:20" hidden="1">
      <c r="A44" s="600"/>
      <c r="B44" s="610"/>
      <c r="C44" s="602"/>
      <c r="D44" s="602"/>
      <c r="E44" s="604"/>
      <c r="F44" s="604"/>
      <c r="G44" s="604"/>
      <c r="H44" s="608"/>
      <c r="I44" s="609"/>
      <c r="J44" s="605"/>
      <c r="K44" s="606"/>
      <c r="L44" s="606"/>
      <c r="M44" s="607"/>
      <c r="N44" s="606"/>
      <c r="O44" s="618"/>
      <c r="P44" s="618"/>
      <c r="Q44" s="618"/>
      <c r="R44" s="618"/>
      <c r="S44" s="618"/>
      <c r="T44" s="618"/>
    </row>
    <row r="45" spans="1:20" hidden="1">
      <c r="A45" s="598">
        <f>'Mapa Final'!A23</f>
        <v>0</v>
      </c>
      <c r="B45" s="611">
        <f>'Mapa Final'!B23</f>
        <v>0</v>
      </c>
      <c r="C45" s="601">
        <f>'Mapa Final'!C23</f>
        <v>0</v>
      </c>
      <c r="D45" s="601">
        <f>'Mapa Final'!D23</f>
        <v>0</v>
      </c>
      <c r="E45" s="603">
        <f>'Mapa Final'!E23</f>
        <v>0</v>
      </c>
      <c r="F45" s="603">
        <f>'Mapa Final'!F23</f>
        <v>0</v>
      </c>
      <c r="G45" s="603">
        <f>'Mapa Final'!G23</f>
        <v>0</v>
      </c>
      <c r="H45" s="613" t="str">
        <f>'Mapa Final'!I23</f>
        <v>Muy Baja</v>
      </c>
      <c r="I45" s="614" t="b">
        <f>'Mapa Final'!L23</f>
        <v>0</v>
      </c>
      <c r="J45" s="615" t="e">
        <f>'Mapa Final'!N23</f>
        <v>#N/A</v>
      </c>
      <c r="K45" s="616" t="e">
        <f>'Mapa Final'!AA23</f>
        <v>#DIV/0!</v>
      </c>
      <c r="L45" s="616" t="e">
        <f>'Mapa Final'!AE23</f>
        <v>#DIV/0!</v>
      </c>
      <c r="M45" s="612" t="e">
        <f>'Mapa Final'!AG23</f>
        <v>#DIV/0!</v>
      </c>
      <c r="N45" s="616">
        <f>'Mapa Final'!AH23</f>
        <v>0</v>
      </c>
      <c r="O45" s="617"/>
      <c r="P45" s="617"/>
      <c r="Q45" s="617"/>
      <c r="R45" s="617"/>
      <c r="S45" s="617"/>
      <c r="T45" s="617"/>
    </row>
    <row r="46" spans="1:20" hidden="1">
      <c r="A46" s="599"/>
      <c r="B46" s="525"/>
      <c r="C46" s="573"/>
      <c r="D46" s="573"/>
      <c r="E46" s="581"/>
      <c r="F46" s="581"/>
      <c r="G46" s="581"/>
      <c r="H46" s="562"/>
      <c r="I46" s="565"/>
      <c r="J46" s="576"/>
      <c r="K46" s="579"/>
      <c r="L46" s="579"/>
      <c r="M46" s="585"/>
      <c r="N46" s="579"/>
      <c r="O46" s="532"/>
      <c r="P46" s="532"/>
      <c r="Q46" s="532"/>
      <c r="R46" s="532"/>
      <c r="S46" s="532"/>
      <c r="T46" s="532"/>
    </row>
    <row r="47" spans="1:20" hidden="1">
      <c r="A47" s="599"/>
      <c r="B47" s="525"/>
      <c r="C47" s="573"/>
      <c r="D47" s="573"/>
      <c r="E47" s="581"/>
      <c r="F47" s="581"/>
      <c r="G47" s="581"/>
      <c r="H47" s="562"/>
      <c r="I47" s="565"/>
      <c r="J47" s="576"/>
      <c r="K47" s="579"/>
      <c r="L47" s="579"/>
      <c r="M47" s="585"/>
      <c r="N47" s="579"/>
      <c r="O47" s="532"/>
      <c r="P47" s="532"/>
      <c r="Q47" s="532"/>
      <c r="R47" s="532"/>
      <c r="S47" s="532"/>
      <c r="T47" s="532"/>
    </row>
    <row r="48" spans="1:20" hidden="1">
      <c r="A48" s="599"/>
      <c r="B48" s="525"/>
      <c r="C48" s="573"/>
      <c r="D48" s="573"/>
      <c r="E48" s="581"/>
      <c r="F48" s="581"/>
      <c r="G48" s="581"/>
      <c r="H48" s="562"/>
      <c r="I48" s="565"/>
      <c r="J48" s="576"/>
      <c r="K48" s="579"/>
      <c r="L48" s="579"/>
      <c r="M48" s="585"/>
      <c r="N48" s="579"/>
      <c r="O48" s="532"/>
      <c r="P48" s="532"/>
      <c r="Q48" s="532"/>
      <c r="R48" s="532"/>
      <c r="S48" s="532"/>
      <c r="T48" s="532"/>
    </row>
    <row r="49" spans="1:20" hidden="1">
      <c r="A49" s="600"/>
      <c r="B49" s="610"/>
      <c r="C49" s="602"/>
      <c r="D49" s="602"/>
      <c r="E49" s="604"/>
      <c r="F49" s="604"/>
      <c r="G49" s="604"/>
      <c r="H49" s="608"/>
      <c r="I49" s="609"/>
      <c r="J49" s="605"/>
      <c r="K49" s="606"/>
      <c r="L49" s="606"/>
      <c r="M49" s="607"/>
      <c r="N49" s="606"/>
      <c r="O49" s="618"/>
      <c r="P49" s="618"/>
      <c r="Q49" s="618"/>
      <c r="R49" s="618"/>
      <c r="S49" s="618"/>
      <c r="T49" s="618"/>
    </row>
    <row r="50" spans="1:20" hidden="1">
      <c r="A50" s="598">
        <f>'Mapa Final'!A28</f>
        <v>0</v>
      </c>
      <c r="B50" s="611">
        <f>'Mapa Final'!B28</f>
        <v>0</v>
      </c>
      <c r="C50" s="601">
        <f>'Mapa Final'!C28</f>
        <v>0</v>
      </c>
      <c r="D50" s="601">
        <f>'Mapa Final'!D28</f>
        <v>0</v>
      </c>
      <c r="E50" s="603">
        <f>'Mapa Final'!E28</f>
        <v>0</v>
      </c>
      <c r="F50" s="603">
        <f>'Mapa Final'!F28</f>
        <v>0</v>
      </c>
      <c r="G50" s="603">
        <f>'Mapa Final'!G28</f>
        <v>0</v>
      </c>
      <c r="H50" s="613" t="str">
        <f>'Mapa Final'!I28</f>
        <v>Muy Baja</v>
      </c>
      <c r="I50" s="614" t="b">
        <f>'Mapa Final'!L28</f>
        <v>0</v>
      </c>
      <c r="J50" s="615" t="e">
        <f>'Mapa Final'!N28</f>
        <v>#N/A</v>
      </c>
      <c r="K50" s="616" t="e">
        <f>'Mapa Final'!AA28</f>
        <v>#DIV/0!</v>
      </c>
      <c r="L50" s="616" t="e">
        <f>'Mapa Final'!AE28</f>
        <v>#DIV/0!</v>
      </c>
      <c r="M50" s="612" t="e">
        <f>'Mapa Final'!AG28</f>
        <v>#DIV/0!</v>
      </c>
      <c r="N50" s="616">
        <f>'Mapa Final'!AH28</f>
        <v>0</v>
      </c>
      <c r="O50" s="617"/>
      <c r="P50" s="617"/>
      <c r="Q50" s="617"/>
      <c r="R50" s="617"/>
      <c r="S50" s="617"/>
      <c r="T50" s="617"/>
    </row>
    <row r="51" spans="1:20" hidden="1">
      <c r="A51" s="599"/>
      <c r="B51" s="525"/>
      <c r="C51" s="573"/>
      <c r="D51" s="573"/>
      <c r="E51" s="581"/>
      <c r="F51" s="581"/>
      <c r="G51" s="581"/>
      <c r="H51" s="562"/>
      <c r="I51" s="565"/>
      <c r="J51" s="576"/>
      <c r="K51" s="579"/>
      <c r="L51" s="579"/>
      <c r="M51" s="585"/>
      <c r="N51" s="579"/>
      <c r="O51" s="532"/>
      <c r="P51" s="532"/>
      <c r="Q51" s="532"/>
      <c r="R51" s="532"/>
      <c r="S51" s="532"/>
      <c r="T51" s="532"/>
    </row>
    <row r="52" spans="1:20" hidden="1">
      <c r="A52" s="599"/>
      <c r="B52" s="525"/>
      <c r="C52" s="573"/>
      <c r="D52" s="573"/>
      <c r="E52" s="581"/>
      <c r="F52" s="581"/>
      <c r="G52" s="581"/>
      <c r="H52" s="562"/>
      <c r="I52" s="565"/>
      <c r="J52" s="576"/>
      <c r="K52" s="579"/>
      <c r="L52" s="579"/>
      <c r="M52" s="585"/>
      <c r="N52" s="579"/>
      <c r="O52" s="532"/>
      <c r="P52" s="532"/>
      <c r="Q52" s="532"/>
      <c r="R52" s="532"/>
      <c r="S52" s="532"/>
      <c r="T52" s="532"/>
    </row>
    <row r="53" spans="1:20" hidden="1">
      <c r="A53" s="599"/>
      <c r="B53" s="525"/>
      <c r="C53" s="573"/>
      <c r="D53" s="573"/>
      <c r="E53" s="581"/>
      <c r="F53" s="581"/>
      <c r="G53" s="581"/>
      <c r="H53" s="562"/>
      <c r="I53" s="565"/>
      <c r="J53" s="576"/>
      <c r="K53" s="579"/>
      <c r="L53" s="579"/>
      <c r="M53" s="585"/>
      <c r="N53" s="579"/>
      <c r="O53" s="532"/>
      <c r="P53" s="532"/>
      <c r="Q53" s="532"/>
      <c r="R53" s="532"/>
      <c r="S53" s="532"/>
      <c r="T53" s="532"/>
    </row>
    <row r="54" spans="1:20" hidden="1">
      <c r="A54" s="600"/>
      <c r="B54" s="610"/>
      <c r="C54" s="602"/>
      <c r="D54" s="602"/>
      <c r="E54" s="604"/>
      <c r="F54" s="604"/>
      <c r="G54" s="604"/>
      <c r="H54" s="608"/>
      <c r="I54" s="609"/>
      <c r="J54" s="605"/>
      <c r="K54" s="606"/>
      <c r="L54" s="606"/>
      <c r="M54" s="607"/>
      <c r="N54" s="606"/>
      <c r="O54" s="618"/>
      <c r="P54" s="618"/>
      <c r="Q54" s="618"/>
      <c r="R54" s="618"/>
      <c r="S54" s="618"/>
      <c r="T54" s="618"/>
    </row>
    <row r="55" spans="1:20" hidden="1">
      <c r="A55" s="598">
        <f>'Mapa Final'!A33</f>
        <v>0</v>
      </c>
      <c r="B55" s="611">
        <f>'Mapa Final'!B33</f>
        <v>0</v>
      </c>
      <c r="C55" s="601">
        <f>'Mapa Final'!C33</f>
        <v>0</v>
      </c>
      <c r="D55" s="601">
        <f>'Mapa Final'!D33</f>
        <v>0</v>
      </c>
      <c r="E55" s="603">
        <f>'Mapa Final'!E33</f>
        <v>0</v>
      </c>
      <c r="F55" s="603">
        <f>'Mapa Final'!F33</f>
        <v>0</v>
      </c>
      <c r="G55" s="603">
        <f>'Mapa Final'!G33</f>
        <v>0</v>
      </c>
      <c r="H55" s="613" t="str">
        <f>'Mapa Final'!I33</f>
        <v>Muy Baja</v>
      </c>
      <c r="I55" s="614" t="b">
        <f>'Mapa Final'!L33</f>
        <v>0</v>
      </c>
      <c r="J55" s="615" t="e">
        <f>'Mapa Final'!N33</f>
        <v>#N/A</v>
      </c>
      <c r="K55" s="616" t="e">
        <f>'Mapa Final'!AA33</f>
        <v>#DIV/0!</v>
      </c>
      <c r="L55" s="616" t="e">
        <f>'Mapa Final'!AE33</f>
        <v>#DIV/0!</v>
      </c>
      <c r="M55" s="612" t="e">
        <f>'Mapa Final'!AG33</f>
        <v>#DIV/0!</v>
      </c>
      <c r="N55" s="616">
        <f>'Mapa Final'!AH33</f>
        <v>0</v>
      </c>
      <c r="O55" s="617"/>
      <c r="P55" s="617"/>
      <c r="Q55" s="617"/>
      <c r="R55" s="617"/>
      <c r="S55" s="617"/>
      <c r="T55" s="617"/>
    </row>
    <row r="56" spans="1:20" hidden="1">
      <c r="A56" s="599"/>
      <c r="B56" s="525"/>
      <c r="C56" s="573"/>
      <c r="D56" s="573"/>
      <c r="E56" s="581"/>
      <c r="F56" s="581"/>
      <c r="G56" s="581"/>
      <c r="H56" s="562"/>
      <c r="I56" s="565"/>
      <c r="J56" s="576"/>
      <c r="K56" s="579"/>
      <c r="L56" s="579"/>
      <c r="M56" s="585"/>
      <c r="N56" s="579"/>
      <c r="O56" s="532"/>
      <c r="P56" s="532"/>
      <c r="Q56" s="532"/>
      <c r="R56" s="532"/>
      <c r="S56" s="532"/>
      <c r="T56" s="532"/>
    </row>
    <row r="57" spans="1:20" hidden="1">
      <c r="A57" s="599"/>
      <c r="B57" s="525"/>
      <c r="C57" s="573"/>
      <c r="D57" s="573"/>
      <c r="E57" s="581"/>
      <c r="F57" s="581"/>
      <c r="G57" s="581"/>
      <c r="H57" s="562"/>
      <c r="I57" s="565"/>
      <c r="J57" s="576"/>
      <c r="K57" s="579"/>
      <c r="L57" s="579"/>
      <c r="M57" s="585"/>
      <c r="N57" s="579"/>
      <c r="O57" s="532"/>
      <c r="P57" s="532"/>
      <c r="Q57" s="532"/>
      <c r="R57" s="532"/>
      <c r="S57" s="532"/>
      <c r="T57" s="532"/>
    </row>
    <row r="58" spans="1:20" hidden="1">
      <c r="A58" s="599"/>
      <c r="B58" s="525"/>
      <c r="C58" s="573"/>
      <c r="D58" s="573"/>
      <c r="E58" s="581"/>
      <c r="F58" s="581"/>
      <c r="G58" s="581"/>
      <c r="H58" s="562"/>
      <c r="I58" s="565"/>
      <c r="J58" s="576"/>
      <c r="K58" s="579"/>
      <c r="L58" s="579"/>
      <c r="M58" s="585"/>
      <c r="N58" s="579"/>
      <c r="O58" s="532"/>
      <c r="P58" s="532"/>
      <c r="Q58" s="532"/>
      <c r="R58" s="532"/>
      <c r="S58" s="532"/>
      <c r="T58" s="532"/>
    </row>
    <row r="59" spans="1:20" hidden="1">
      <c r="A59" s="600"/>
      <c r="B59" s="610"/>
      <c r="C59" s="602"/>
      <c r="D59" s="602"/>
      <c r="E59" s="604"/>
      <c r="F59" s="604"/>
      <c r="G59" s="604"/>
      <c r="H59" s="608"/>
      <c r="I59" s="609"/>
      <c r="J59" s="605"/>
      <c r="K59" s="606"/>
      <c r="L59" s="606"/>
      <c r="M59" s="607"/>
      <c r="N59" s="606"/>
      <c r="O59" s="618"/>
      <c r="P59" s="618"/>
      <c r="Q59" s="618"/>
      <c r="R59" s="618"/>
      <c r="S59" s="618"/>
      <c r="T59" s="618"/>
    </row>
  </sheetData>
  <mergeCells count="222">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U10:U12"/>
    <mergeCell ref="U15:U17"/>
    <mergeCell ref="U20:U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hyperlinks>
    <hyperlink ref="U10" r:id="rId1" xr:uid="{FA090428-46CA-484F-AC08-2BF1D043B796}"/>
    <hyperlink ref="U13" r:id="rId2" xr:uid="{D4051AEF-1003-45FE-869E-3D773B5D0913}"/>
    <hyperlink ref="U15" r:id="rId3" xr:uid="{1E64A0E6-E154-431A-A9C0-7AE7639E4594}"/>
    <hyperlink ref="U18" r:id="rId4" xr:uid="{7148EB70-6252-4B19-B2B5-50739B7CD27B}"/>
    <hyperlink ref="U20" r:id="rId5" xr:uid="{02FEABEA-8B7C-495C-B558-CA905E8657D0}"/>
  </hyperlinks>
  <pageMargins left="0.7" right="0.7" top="0.75" bottom="0.75" header="0.3" footer="0.3"/>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14" zoomScale="71" zoomScaleNormal="71" workbookViewId="0">
      <selection activeCell="A40" sqref="A40:XFD59"/>
    </sheetView>
  </sheetViews>
  <sheetFormatPr defaultColWidth="11.42578125" defaultRowHeight="15"/>
  <cols>
    <col min="1" max="2" width="18.42578125" style="8" customWidth="1"/>
    <col min="3" max="3" width="15.5703125" customWidth="1"/>
    <col min="4" max="4" width="27.5703125" style="8" customWidth="1"/>
    <col min="5" max="5" width="18" style="33" customWidth="1"/>
    <col min="6" max="6" width="40.140625" customWidth="1"/>
    <col min="7" max="7" width="20.42578125" customWidth="1"/>
    <col min="8" max="8" width="10.42578125" style="34" customWidth="1"/>
    <col min="9" max="9" width="11.42578125" style="34" customWidth="1"/>
    <col min="10" max="10" width="10.140625" style="35" customWidth="1"/>
    <col min="11" max="11" width="11.42578125" style="34" customWidth="1"/>
    <col min="12" max="12" width="10.85546875" style="34" customWidth="1"/>
    <col min="13" max="13" width="18.28515625" style="3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27" customFormat="1" ht="16.5" customHeight="1">
      <c r="A1" s="660"/>
      <c r="B1" s="661"/>
      <c r="C1" s="661"/>
      <c r="D1" s="664" t="s">
        <v>546</v>
      </c>
      <c r="E1" s="664"/>
      <c r="F1" s="664"/>
      <c r="G1" s="664"/>
      <c r="H1" s="664"/>
      <c r="I1" s="664"/>
      <c r="J1" s="664"/>
      <c r="K1" s="664"/>
      <c r="L1" s="664"/>
      <c r="M1" s="664"/>
      <c r="N1" s="664"/>
      <c r="O1" s="664"/>
      <c r="P1" s="664"/>
      <c r="Q1" s="665"/>
      <c r="R1" s="644" t="s">
        <v>458</v>
      </c>
      <c r="S1" s="644"/>
      <c r="T1" s="644"/>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row>
    <row r="2" spans="1:278" s="27" customFormat="1" ht="39.75" customHeight="1">
      <c r="A2" s="662"/>
      <c r="B2" s="663"/>
      <c r="C2" s="663"/>
      <c r="D2" s="666"/>
      <c r="E2" s="666"/>
      <c r="F2" s="666"/>
      <c r="G2" s="666"/>
      <c r="H2" s="666"/>
      <c r="I2" s="666"/>
      <c r="J2" s="666"/>
      <c r="K2" s="666"/>
      <c r="L2" s="666"/>
      <c r="M2" s="666"/>
      <c r="N2" s="666"/>
      <c r="O2" s="666"/>
      <c r="P2" s="666"/>
      <c r="Q2" s="667"/>
      <c r="R2" s="644"/>
      <c r="S2" s="644"/>
      <c r="T2" s="644"/>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row>
    <row r="3" spans="1:278" s="27" customFormat="1" ht="3" customHeight="1">
      <c r="A3" s="2"/>
      <c r="B3" s="2"/>
      <c r="C3" s="50"/>
      <c r="D3" s="666"/>
      <c r="E3" s="666"/>
      <c r="F3" s="666"/>
      <c r="G3" s="666"/>
      <c r="H3" s="666"/>
      <c r="I3" s="666"/>
      <c r="J3" s="666"/>
      <c r="K3" s="666"/>
      <c r="L3" s="666"/>
      <c r="M3" s="666"/>
      <c r="N3" s="666"/>
      <c r="O3" s="666"/>
      <c r="P3" s="666"/>
      <c r="Q3" s="667"/>
      <c r="R3" s="644"/>
      <c r="S3" s="644"/>
      <c r="T3" s="644"/>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row>
    <row r="4" spans="1:278" s="27" customFormat="1" ht="41.25" customHeight="1">
      <c r="A4" s="645" t="s">
        <v>459</v>
      </c>
      <c r="B4" s="646"/>
      <c r="C4" s="647"/>
      <c r="D4" s="648" t="str">
        <f>'Mapa Final'!D4</f>
        <v>Gestión de la Información Estadística</v>
      </c>
      <c r="E4" s="649"/>
      <c r="F4" s="649"/>
      <c r="G4" s="649"/>
      <c r="H4" s="649"/>
      <c r="I4" s="649"/>
      <c r="J4" s="649"/>
      <c r="K4" s="649"/>
      <c r="L4" s="649"/>
      <c r="M4" s="649"/>
      <c r="N4" s="650"/>
      <c r="O4" s="651"/>
      <c r="P4" s="651"/>
      <c r="Q4" s="651"/>
      <c r="R4" s="1"/>
      <c r="S4" s="1"/>
      <c r="T4" s="1"/>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row>
    <row r="5" spans="1:278" s="27" customFormat="1" ht="52.5" customHeight="1">
      <c r="A5" s="645" t="s">
        <v>461</v>
      </c>
      <c r="B5" s="646"/>
      <c r="C5" s="647"/>
      <c r="D5" s="652"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653"/>
      <c r="F5" s="653"/>
      <c r="G5" s="653"/>
      <c r="H5" s="653"/>
      <c r="I5" s="653"/>
      <c r="J5" s="653"/>
      <c r="K5" s="653"/>
      <c r="L5" s="653"/>
      <c r="M5" s="653"/>
      <c r="N5" s="654"/>
      <c r="O5" s="1"/>
      <c r="P5" s="1"/>
      <c r="Q5" s="1"/>
      <c r="R5" s="1"/>
      <c r="S5" s="1"/>
      <c r="T5" s="1"/>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row>
    <row r="6" spans="1:278" s="27" customFormat="1" ht="32.25" customHeight="1">
      <c r="A6" s="645" t="s">
        <v>463</v>
      </c>
      <c r="B6" s="646"/>
      <c r="C6" s="647"/>
      <c r="D6" s="652" t="str">
        <f>'Mapa Final'!D6</f>
        <v>Nivel Seccional</v>
      </c>
      <c r="E6" s="653"/>
      <c r="F6" s="653"/>
      <c r="G6" s="653"/>
      <c r="H6" s="653"/>
      <c r="I6" s="653"/>
      <c r="J6" s="653"/>
      <c r="K6" s="653"/>
      <c r="L6" s="653"/>
      <c r="M6" s="653"/>
      <c r="N6" s="654"/>
      <c r="O6" s="1"/>
      <c r="P6" s="1"/>
      <c r="Q6" s="1"/>
      <c r="R6" s="1"/>
      <c r="S6" s="1"/>
      <c r="T6" s="1"/>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row>
    <row r="7" spans="1:278" s="29" customFormat="1" ht="38.25" customHeight="1" thickTop="1" thickBot="1">
      <c r="A7" s="655" t="s">
        <v>514</v>
      </c>
      <c r="B7" s="656"/>
      <c r="C7" s="656"/>
      <c r="D7" s="656"/>
      <c r="E7" s="656"/>
      <c r="F7" s="657"/>
      <c r="G7" s="36"/>
      <c r="H7" s="658" t="s">
        <v>515</v>
      </c>
      <c r="I7" s="658"/>
      <c r="J7" s="658"/>
      <c r="K7" s="658" t="s">
        <v>516</v>
      </c>
      <c r="L7" s="658"/>
      <c r="M7" s="658"/>
      <c r="N7" s="659" t="s">
        <v>517</v>
      </c>
      <c r="O7" s="668" t="s">
        <v>518</v>
      </c>
      <c r="P7" s="670" t="s">
        <v>519</v>
      </c>
      <c r="Q7" s="671"/>
      <c r="R7" s="670" t="s">
        <v>520</v>
      </c>
      <c r="S7" s="671"/>
      <c r="T7" s="672" t="s">
        <v>547</v>
      </c>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row>
    <row r="8" spans="1:278" s="30" customFormat="1" ht="72" customHeight="1" thickTop="1" thickBot="1">
      <c r="A8" s="44" t="s">
        <v>88</v>
      </c>
      <c r="B8" s="44" t="s">
        <v>471</v>
      </c>
      <c r="C8" s="45" t="s">
        <v>27</v>
      </c>
      <c r="D8" s="37" t="s">
        <v>472</v>
      </c>
      <c r="E8" s="51" t="s">
        <v>31</v>
      </c>
      <c r="F8" s="51" t="s">
        <v>33</v>
      </c>
      <c r="G8" s="51" t="s">
        <v>35</v>
      </c>
      <c r="H8" s="38" t="s">
        <v>522</v>
      </c>
      <c r="I8" s="38" t="s">
        <v>417</v>
      </c>
      <c r="J8" s="38" t="s">
        <v>523</v>
      </c>
      <c r="K8" s="38" t="s">
        <v>522</v>
      </c>
      <c r="L8" s="38" t="s">
        <v>524</v>
      </c>
      <c r="M8" s="38" t="s">
        <v>523</v>
      </c>
      <c r="N8" s="659"/>
      <c r="O8" s="669"/>
      <c r="P8" s="39" t="s">
        <v>525</v>
      </c>
      <c r="Q8" s="39" t="s">
        <v>526</v>
      </c>
      <c r="R8" s="39" t="s">
        <v>527</v>
      </c>
      <c r="S8" s="39" t="s">
        <v>528</v>
      </c>
      <c r="T8" s="67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c r="EK8" s="42"/>
      <c r="EL8" s="42"/>
      <c r="EM8" s="42"/>
      <c r="EN8" s="42"/>
      <c r="EO8" s="42"/>
      <c r="EP8" s="42"/>
      <c r="EQ8" s="42"/>
      <c r="ER8" s="42"/>
      <c r="ES8" s="42"/>
      <c r="ET8" s="42"/>
      <c r="EU8" s="42"/>
      <c r="EV8" s="42"/>
      <c r="EW8" s="42"/>
      <c r="EX8" s="42"/>
      <c r="EY8" s="42"/>
      <c r="EZ8" s="42"/>
      <c r="FA8" s="42"/>
      <c r="FB8" s="42"/>
      <c r="FC8" s="42"/>
      <c r="FD8" s="42"/>
      <c r="FE8" s="42"/>
      <c r="FF8" s="42"/>
      <c r="FG8" s="42"/>
      <c r="FH8" s="42"/>
      <c r="FI8" s="42"/>
      <c r="FJ8" s="42"/>
      <c r="FK8" s="42"/>
      <c r="FL8" s="42"/>
      <c r="FM8" s="42"/>
      <c r="FN8" s="42"/>
      <c r="FO8" s="42"/>
      <c r="FP8" s="42"/>
      <c r="FQ8" s="42"/>
      <c r="FR8" s="42"/>
      <c r="FS8" s="42"/>
      <c r="FT8" s="42"/>
    </row>
    <row r="9" spans="1:278" s="31" customFormat="1" ht="10.5" customHeight="1">
      <c r="A9" s="673"/>
      <c r="B9" s="674"/>
      <c r="C9" s="674"/>
      <c r="D9" s="674"/>
      <c r="E9" s="674"/>
      <c r="F9" s="674"/>
      <c r="G9" s="674"/>
      <c r="H9" s="674"/>
      <c r="I9" s="674"/>
      <c r="J9" s="674"/>
      <c r="K9" s="674"/>
      <c r="L9" s="674"/>
      <c r="M9" s="674"/>
      <c r="N9" s="674"/>
      <c r="T9" s="40"/>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row>
    <row r="10" spans="1:278" s="32" customFormat="1" ht="15" customHeight="1">
      <c r="A10" s="675">
        <f>'Mapa Final'!A10</f>
        <v>1</v>
      </c>
      <c r="B10" s="702" t="str">
        <f>'Mapa Final'!B10</f>
        <v xml:space="preserve">Error </v>
      </c>
      <c r="C10" s="678" t="str">
        <f>'Mapa Final'!C10</f>
        <v>Incumplimiento de las metas establecidas</v>
      </c>
      <c r="D10" s="678" t="str">
        <f>'Mapa Final'!D10</f>
        <v>Acelere, ansiedad, angustia ante el inminente cierre del término para reportar la Estadística por parte del Servidor que está diligenciando el formulario.
Delegación del reporte, por parte de los funcionarios en los empleados del despacho.</v>
      </c>
      <c r="E10" s="681" t="str">
        <f>'Mapa Final'!E10</f>
        <v>Desconocimiento del manejo de los formularios de reporte estadístico SIERJU BI por parte de quien lo diligencia.</v>
      </c>
      <c r="F10" s="681" t="str">
        <f>'Mapa Final'!F10</f>
        <v>Posibilidad de incumplir las metas establecidas y generar falsas conclusiones, que llevan a la posible adopción de decisiones erróneas de reordenamiento judicial por desconocimiento del manejo de los formatos de reporte estadístico SIERJU BI, por parte de quien lo diligencia.</v>
      </c>
      <c r="G10" s="681" t="str">
        <f>'Mapa Final'!G10</f>
        <v>Ejecución y Administración de Procesos</v>
      </c>
      <c r="H10" s="687" t="str">
        <f>'Mapa Final'!I10</f>
        <v>Baja</v>
      </c>
      <c r="I10" s="690" t="str">
        <f>'Mapa Final'!L10</f>
        <v>Leve</v>
      </c>
      <c r="J10" s="699" t="str">
        <f>'Mapa Final'!N10</f>
        <v>Bajo</v>
      </c>
      <c r="K10" s="696" t="str">
        <f>'Mapa Final'!AA10</f>
        <v>Baja</v>
      </c>
      <c r="L10" s="696" t="str">
        <f>'Mapa Final'!AE10</f>
        <v>Leve</v>
      </c>
      <c r="M10" s="693" t="str">
        <f>'Mapa Final'!AG10</f>
        <v>Bajo</v>
      </c>
      <c r="N10" s="696" t="str">
        <f>'Mapa Final'!AH10</f>
        <v>Aceptar</v>
      </c>
      <c r="O10" s="684"/>
      <c r="P10" s="684"/>
      <c r="Q10" s="684"/>
      <c r="R10" s="684"/>
      <c r="S10" s="684"/>
      <c r="T10" s="684"/>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row>
    <row r="11" spans="1:278" s="32" customFormat="1" ht="13.5" customHeight="1">
      <c r="A11" s="676"/>
      <c r="B11" s="703"/>
      <c r="C11" s="679"/>
      <c r="D11" s="679"/>
      <c r="E11" s="682"/>
      <c r="F11" s="682"/>
      <c r="G11" s="682"/>
      <c r="H11" s="688"/>
      <c r="I11" s="691"/>
      <c r="J11" s="700"/>
      <c r="K11" s="697"/>
      <c r="L11" s="697"/>
      <c r="M11" s="694"/>
      <c r="N11" s="697"/>
      <c r="O11" s="685"/>
      <c r="P11" s="685"/>
      <c r="Q11" s="685"/>
      <c r="R11" s="685"/>
      <c r="S11" s="685"/>
      <c r="T11" s="685"/>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row>
    <row r="12" spans="1:278" s="32" customFormat="1" ht="13.5" customHeight="1">
      <c r="A12" s="676"/>
      <c r="B12" s="703"/>
      <c r="C12" s="679"/>
      <c r="D12" s="679"/>
      <c r="E12" s="682"/>
      <c r="F12" s="682"/>
      <c r="G12" s="682"/>
      <c r="H12" s="688"/>
      <c r="I12" s="691"/>
      <c r="J12" s="700"/>
      <c r="K12" s="697"/>
      <c r="L12" s="697"/>
      <c r="M12" s="694"/>
      <c r="N12" s="697"/>
      <c r="O12" s="685"/>
      <c r="P12" s="685"/>
      <c r="Q12" s="685"/>
      <c r="R12" s="685"/>
      <c r="S12" s="685"/>
      <c r="T12" s="685"/>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row>
    <row r="13" spans="1:278" s="32" customFormat="1" ht="13.5" customHeight="1">
      <c r="A13" s="676"/>
      <c r="B13" s="703"/>
      <c r="C13" s="679"/>
      <c r="D13" s="679"/>
      <c r="E13" s="682"/>
      <c r="F13" s="682"/>
      <c r="G13" s="682"/>
      <c r="H13" s="688"/>
      <c r="I13" s="691"/>
      <c r="J13" s="700"/>
      <c r="K13" s="697"/>
      <c r="L13" s="697"/>
      <c r="M13" s="694"/>
      <c r="N13" s="697"/>
      <c r="O13" s="685"/>
      <c r="P13" s="685"/>
      <c r="Q13" s="685"/>
      <c r="R13" s="685"/>
      <c r="S13" s="685"/>
      <c r="T13" s="685"/>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row>
    <row r="14" spans="1:278" s="32" customFormat="1" ht="73.5" customHeight="1" thickBot="1">
      <c r="A14" s="677"/>
      <c r="B14" s="704"/>
      <c r="C14" s="680"/>
      <c r="D14" s="680"/>
      <c r="E14" s="683"/>
      <c r="F14" s="683"/>
      <c r="G14" s="683"/>
      <c r="H14" s="689"/>
      <c r="I14" s="692"/>
      <c r="J14" s="701"/>
      <c r="K14" s="698"/>
      <c r="L14" s="698"/>
      <c r="M14" s="695"/>
      <c r="N14" s="698"/>
      <c r="O14" s="686"/>
      <c r="P14" s="686"/>
      <c r="Q14" s="686"/>
      <c r="R14" s="686"/>
      <c r="S14" s="686"/>
      <c r="T14" s="686"/>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row>
    <row r="15" spans="1:278" s="32" customFormat="1" ht="15" customHeight="1">
      <c r="A15" s="675">
        <f>'Mapa Final'!A14</f>
        <v>2</v>
      </c>
      <c r="B15" s="702" t="str">
        <f>'Mapa Final'!B14</f>
        <v>Demora</v>
      </c>
      <c r="C15" s="678" t="str">
        <f>'Mapa Final'!C14</f>
        <v>Incumplimiento de las metas establecidas</v>
      </c>
      <c r="D15" s="678" t="str">
        <f>'Mapa Final'!D14</f>
        <v>Que el despacho judicial no envíe los informes en las fechas programadas</v>
      </c>
      <c r="E15" s="681" t="str">
        <f>'Mapa Final'!E14</f>
        <v xml:space="preserve">Incumplimiento en el cronograma de entregas </v>
      </c>
      <c r="F15" s="681" t="str">
        <f>'Mapa Final'!F14</f>
        <v>Posibilidad de incumplimiento de las metas establecidas por reportar en fechas diferentes a las programadas</v>
      </c>
      <c r="G15" s="681" t="str">
        <f>'Mapa Final'!G14</f>
        <v>Ejecución y Administración de Procesos</v>
      </c>
      <c r="H15" s="687" t="str">
        <f>'Mapa Final'!I14</f>
        <v>Baja</v>
      </c>
      <c r="I15" s="690" t="str">
        <f>'Mapa Final'!L14</f>
        <v>Leve</v>
      </c>
      <c r="J15" s="699" t="str">
        <f>'Mapa Final'!N14</f>
        <v>Bajo</v>
      </c>
      <c r="K15" s="696" t="str">
        <f>'Mapa Final'!AA14</f>
        <v>Baja</v>
      </c>
      <c r="L15" s="696" t="str">
        <f>'Mapa Final'!AE14</f>
        <v>Leve</v>
      </c>
      <c r="M15" s="693" t="str">
        <f>'Mapa Final'!AG14</f>
        <v>Bajo</v>
      </c>
      <c r="N15" s="696" t="str">
        <f>'Mapa Final'!AH14</f>
        <v>Aceptar</v>
      </c>
      <c r="O15" s="684"/>
      <c r="P15" s="684"/>
      <c r="Q15" s="684"/>
      <c r="R15" s="684"/>
      <c r="S15" s="684"/>
      <c r="T15" s="684"/>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row>
    <row r="16" spans="1:278" s="32" customFormat="1" ht="13.5" customHeight="1">
      <c r="A16" s="676"/>
      <c r="B16" s="703"/>
      <c r="C16" s="679"/>
      <c r="D16" s="679"/>
      <c r="E16" s="682"/>
      <c r="F16" s="682"/>
      <c r="G16" s="682"/>
      <c r="H16" s="688"/>
      <c r="I16" s="691"/>
      <c r="J16" s="700"/>
      <c r="K16" s="697"/>
      <c r="L16" s="697"/>
      <c r="M16" s="694"/>
      <c r="N16" s="697"/>
      <c r="O16" s="685"/>
      <c r="P16" s="685"/>
      <c r="Q16" s="685"/>
      <c r="R16" s="685"/>
      <c r="S16" s="685"/>
      <c r="T16" s="685"/>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row>
    <row r="17" spans="1:176" s="32" customFormat="1" ht="13.5" customHeight="1">
      <c r="A17" s="676"/>
      <c r="B17" s="703"/>
      <c r="C17" s="679"/>
      <c r="D17" s="679"/>
      <c r="E17" s="682"/>
      <c r="F17" s="682"/>
      <c r="G17" s="682"/>
      <c r="H17" s="688"/>
      <c r="I17" s="691"/>
      <c r="J17" s="700"/>
      <c r="K17" s="697"/>
      <c r="L17" s="697"/>
      <c r="M17" s="694"/>
      <c r="N17" s="697"/>
      <c r="O17" s="685"/>
      <c r="P17" s="685"/>
      <c r="Q17" s="685"/>
      <c r="R17" s="685"/>
      <c r="S17" s="685"/>
      <c r="T17" s="685"/>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row>
    <row r="18" spans="1:176" s="32" customFormat="1" ht="13.5" customHeight="1">
      <c r="A18" s="676"/>
      <c r="B18" s="703"/>
      <c r="C18" s="679"/>
      <c r="D18" s="679"/>
      <c r="E18" s="682"/>
      <c r="F18" s="682"/>
      <c r="G18" s="682"/>
      <c r="H18" s="688"/>
      <c r="I18" s="691"/>
      <c r="J18" s="700"/>
      <c r="K18" s="697"/>
      <c r="L18" s="697"/>
      <c r="M18" s="694"/>
      <c r="N18" s="697"/>
      <c r="O18" s="685"/>
      <c r="P18" s="685"/>
      <c r="Q18" s="685"/>
      <c r="R18" s="685"/>
      <c r="S18" s="685"/>
      <c r="T18" s="685"/>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row>
    <row r="19" spans="1:176" s="32" customFormat="1" ht="12.75" thickBot="1">
      <c r="A19" s="677"/>
      <c r="B19" s="704"/>
      <c r="C19" s="680"/>
      <c r="D19" s="680"/>
      <c r="E19" s="683"/>
      <c r="F19" s="683"/>
      <c r="G19" s="683"/>
      <c r="H19" s="689"/>
      <c r="I19" s="692"/>
      <c r="J19" s="701"/>
      <c r="K19" s="698"/>
      <c r="L19" s="698"/>
      <c r="M19" s="695"/>
      <c r="N19" s="698"/>
      <c r="O19" s="686"/>
      <c r="P19" s="686"/>
      <c r="Q19" s="686"/>
      <c r="R19" s="686"/>
      <c r="S19" s="686"/>
      <c r="T19" s="686"/>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row>
    <row r="20" spans="1:176">
      <c r="A20" s="675">
        <f>'Mapa Final'!A15</f>
        <v>3</v>
      </c>
      <c r="B20" s="702" t="str">
        <f>'Mapa Final'!B15</f>
        <v>Corrupción</v>
      </c>
      <c r="C20" s="678" t="str">
        <f>'Mapa Final'!C15</f>
        <v>Reputacional(Corrupción)</v>
      </c>
      <c r="D20" s="678" t="str">
        <f>'Mapa Final'!D15</f>
        <v>1. Evidenciar mayor gestión frente a los homólogos
2. Desconocimiento y /o desatención del Código de Etica y Buen Gobierno.    
Carencia de compromiso  y transparencia de los servidores judiciales con la entidad.
3. Presiones sobre los Servidores que reportan la información.</v>
      </c>
      <c r="E20" s="681" t="str">
        <f>'Mapa Final'!E15</f>
        <v xml:space="preserve">Existencia de intereses personales, tal como obtener una mejor calificación
Riesgo de alterar o manipular la información estadística que debe reportarse para el seguimiento a la Gestión Judicial de los despachos
</v>
      </c>
      <c r="F20" s="681" t="str">
        <f>'Mapa Final'!F15</f>
        <v>Posibilidad de pérdida reputacional por existencia de intereses personales por manipulación de la información reportada de la gestión judicial en el SIERJU BI</v>
      </c>
      <c r="G20" s="681" t="str">
        <f>'Mapa Final'!G15</f>
        <v>Fraude Interno</v>
      </c>
      <c r="H20" s="687" t="str">
        <f>'Mapa Final'!I15</f>
        <v>Baja</v>
      </c>
      <c r="I20" s="690" t="str">
        <f>'Mapa Final'!L15</f>
        <v>Mayor</v>
      </c>
      <c r="J20" s="699" t="str">
        <f>'Mapa Final'!N15</f>
        <v xml:space="preserve">Alto </v>
      </c>
      <c r="K20" s="696" t="str">
        <f>'Mapa Final'!AA15</f>
        <v>Baja</v>
      </c>
      <c r="L20" s="696" t="str">
        <f>'Mapa Final'!AE15</f>
        <v>Mayor</v>
      </c>
      <c r="M20" s="693" t="str">
        <f>'Mapa Final'!AG15</f>
        <v xml:space="preserve">Alto </v>
      </c>
      <c r="N20" s="696" t="str">
        <f>'Mapa Final'!AH15</f>
        <v>Reducir(compartir)</v>
      </c>
      <c r="O20" s="684"/>
      <c r="P20" s="684"/>
      <c r="Q20" s="684"/>
      <c r="R20" s="684"/>
      <c r="S20" s="684"/>
      <c r="T20" s="684"/>
      <c r="U20" s="7"/>
      <c r="V20" s="7"/>
    </row>
    <row r="21" spans="1:176">
      <c r="A21" s="676"/>
      <c r="B21" s="703"/>
      <c r="C21" s="679"/>
      <c r="D21" s="679"/>
      <c r="E21" s="682"/>
      <c r="F21" s="682"/>
      <c r="G21" s="682"/>
      <c r="H21" s="688"/>
      <c r="I21" s="691"/>
      <c r="J21" s="700"/>
      <c r="K21" s="697"/>
      <c r="L21" s="697"/>
      <c r="M21" s="694"/>
      <c r="N21" s="697"/>
      <c r="O21" s="685"/>
      <c r="P21" s="685"/>
      <c r="Q21" s="685"/>
      <c r="R21" s="685"/>
      <c r="S21" s="685"/>
      <c r="T21" s="685"/>
      <c r="U21" s="7"/>
      <c r="V21" s="7"/>
    </row>
    <row r="22" spans="1:176">
      <c r="A22" s="676"/>
      <c r="B22" s="703"/>
      <c r="C22" s="679"/>
      <c r="D22" s="679"/>
      <c r="E22" s="682"/>
      <c r="F22" s="682"/>
      <c r="G22" s="682"/>
      <c r="H22" s="688"/>
      <c r="I22" s="691"/>
      <c r="J22" s="700"/>
      <c r="K22" s="697"/>
      <c r="L22" s="697"/>
      <c r="M22" s="694"/>
      <c r="N22" s="697"/>
      <c r="O22" s="685"/>
      <c r="P22" s="685"/>
      <c r="Q22" s="685"/>
      <c r="R22" s="685"/>
      <c r="S22" s="685"/>
      <c r="T22" s="685"/>
      <c r="U22" s="7"/>
      <c r="V22" s="7"/>
    </row>
    <row r="23" spans="1:176">
      <c r="A23" s="676"/>
      <c r="B23" s="703"/>
      <c r="C23" s="679"/>
      <c r="D23" s="679"/>
      <c r="E23" s="682"/>
      <c r="F23" s="682"/>
      <c r="G23" s="682"/>
      <c r="H23" s="688"/>
      <c r="I23" s="691"/>
      <c r="J23" s="700"/>
      <c r="K23" s="697"/>
      <c r="L23" s="697"/>
      <c r="M23" s="694"/>
      <c r="N23" s="697"/>
      <c r="O23" s="685"/>
      <c r="P23" s="685"/>
      <c r="Q23" s="685"/>
      <c r="R23" s="685"/>
      <c r="S23" s="685"/>
      <c r="T23" s="685"/>
      <c r="U23" s="7"/>
      <c r="V23" s="7"/>
    </row>
    <row r="24" spans="1:176">
      <c r="A24" s="677"/>
      <c r="B24" s="704"/>
      <c r="C24" s="680"/>
      <c r="D24" s="680"/>
      <c r="E24" s="683"/>
      <c r="F24" s="683"/>
      <c r="G24" s="683"/>
      <c r="H24" s="689"/>
      <c r="I24" s="692"/>
      <c r="J24" s="701"/>
      <c r="K24" s="698"/>
      <c r="L24" s="698"/>
      <c r="M24" s="695"/>
      <c r="N24" s="698"/>
      <c r="O24" s="686"/>
      <c r="P24" s="686"/>
      <c r="Q24" s="686"/>
      <c r="R24" s="686"/>
      <c r="S24" s="686"/>
      <c r="T24" s="686"/>
      <c r="U24" s="7"/>
      <c r="V24" s="7"/>
    </row>
    <row r="25" spans="1:176" hidden="1">
      <c r="A25" s="675" t="e">
        <f>'Mapa Final'!#REF!</f>
        <v>#REF!</v>
      </c>
      <c r="B25" s="702" t="e">
        <f>'Mapa Final'!#REF!</f>
        <v>#REF!</v>
      </c>
      <c r="C25" s="678" t="e">
        <f>'Mapa Final'!#REF!</f>
        <v>#REF!</v>
      </c>
      <c r="D25" s="678" t="e">
        <f>'Mapa Final'!#REF!</f>
        <v>#REF!</v>
      </c>
      <c r="E25" s="681" t="e">
        <f>'Mapa Final'!#REF!</f>
        <v>#REF!</v>
      </c>
      <c r="F25" s="681" t="e">
        <f>'Mapa Final'!#REF!</f>
        <v>#REF!</v>
      </c>
      <c r="G25" s="681" t="e">
        <f>'Mapa Final'!#REF!</f>
        <v>#REF!</v>
      </c>
      <c r="H25" s="687" t="e">
        <f>'Mapa Final'!#REF!</f>
        <v>#REF!</v>
      </c>
      <c r="I25" s="690" t="e">
        <f>'Mapa Final'!#REF!</f>
        <v>#REF!</v>
      </c>
      <c r="J25" s="699" t="e">
        <f>'Mapa Final'!#REF!</f>
        <v>#REF!</v>
      </c>
      <c r="K25" s="696" t="e">
        <f>'Mapa Final'!#REF!</f>
        <v>#REF!</v>
      </c>
      <c r="L25" s="696" t="e">
        <f>'Mapa Final'!#REF!</f>
        <v>#REF!</v>
      </c>
      <c r="M25" s="693" t="e">
        <f>'Mapa Final'!#REF!</f>
        <v>#REF!</v>
      </c>
      <c r="N25" s="696" t="e">
        <f>'Mapa Final'!#REF!</f>
        <v>#REF!</v>
      </c>
      <c r="O25" s="684"/>
      <c r="P25" s="684"/>
      <c r="Q25" s="684"/>
      <c r="R25" s="684"/>
      <c r="S25" s="684"/>
      <c r="T25" s="684"/>
    </row>
    <row r="26" spans="1:176" hidden="1">
      <c r="A26" s="676"/>
      <c r="B26" s="703"/>
      <c r="C26" s="679"/>
      <c r="D26" s="679"/>
      <c r="E26" s="682"/>
      <c r="F26" s="682"/>
      <c r="G26" s="682"/>
      <c r="H26" s="688"/>
      <c r="I26" s="691"/>
      <c r="J26" s="700"/>
      <c r="K26" s="697"/>
      <c r="L26" s="697"/>
      <c r="M26" s="694"/>
      <c r="N26" s="697"/>
      <c r="O26" s="685"/>
      <c r="P26" s="685"/>
      <c r="Q26" s="685"/>
      <c r="R26" s="685"/>
      <c r="S26" s="685"/>
      <c r="T26" s="685"/>
    </row>
    <row r="27" spans="1:176" hidden="1">
      <c r="A27" s="676"/>
      <c r="B27" s="703"/>
      <c r="C27" s="679"/>
      <c r="D27" s="679"/>
      <c r="E27" s="682"/>
      <c r="F27" s="682"/>
      <c r="G27" s="682"/>
      <c r="H27" s="688"/>
      <c r="I27" s="691"/>
      <c r="J27" s="700"/>
      <c r="K27" s="697"/>
      <c r="L27" s="697"/>
      <c r="M27" s="694"/>
      <c r="N27" s="697"/>
      <c r="O27" s="685"/>
      <c r="P27" s="685"/>
      <c r="Q27" s="685"/>
      <c r="R27" s="685"/>
      <c r="S27" s="685"/>
      <c r="T27" s="685"/>
    </row>
    <row r="28" spans="1:176" hidden="1">
      <c r="A28" s="676"/>
      <c r="B28" s="703"/>
      <c r="C28" s="679"/>
      <c r="D28" s="679"/>
      <c r="E28" s="682"/>
      <c r="F28" s="682"/>
      <c r="G28" s="682"/>
      <c r="H28" s="688"/>
      <c r="I28" s="691"/>
      <c r="J28" s="700"/>
      <c r="K28" s="697"/>
      <c r="L28" s="697"/>
      <c r="M28" s="694"/>
      <c r="N28" s="697"/>
      <c r="O28" s="685"/>
      <c r="P28" s="685"/>
      <c r="Q28" s="685"/>
      <c r="R28" s="685"/>
      <c r="S28" s="685"/>
      <c r="T28" s="685"/>
    </row>
    <row r="29" spans="1:176" ht="277.5" hidden="1" customHeight="1">
      <c r="A29" s="677"/>
      <c r="B29" s="704"/>
      <c r="C29" s="680"/>
      <c r="D29" s="680"/>
      <c r="E29" s="683"/>
      <c r="F29" s="683"/>
      <c r="G29" s="683"/>
      <c r="H29" s="689"/>
      <c r="I29" s="692"/>
      <c r="J29" s="701"/>
      <c r="K29" s="698"/>
      <c r="L29" s="698"/>
      <c r="M29" s="695"/>
      <c r="N29" s="698"/>
      <c r="O29" s="686"/>
      <c r="P29" s="686"/>
      <c r="Q29" s="686"/>
      <c r="R29" s="686"/>
      <c r="S29" s="686"/>
      <c r="T29" s="686"/>
    </row>
    <row r="30" spans="1:176" hidden="1">
      <c r="A30" s="675" t="e">
        <f>'Mapa Final'!#REF!</f>
        <v>#REF!</v>
      </c>
      <c r="B30" s="702" t="e">
        <f>'Mapa Final'!#REF!</f>
        <v>#REF!</v>
      </c>
      <c r="C30" s="678" t="e">
        <f>'Mapa Final'!#REF!</f>
        <v>#REF!</v>
      </c>
      <c r="D30" s="678" t="e">
        <f>'Mapa Final'!#REF!</f>
        <v>#REF!</v>
      </c>
      <c r="E30" s="681" t="e">
        <f>'Mapa Final'!#REF!</f>
        <v>#REF!</v>
      </c>
      <c r="F30" s="681" t="e">
        <f>'Mapa Final'!#REF!</f>
        <v>#REF!</v>
      </c>
      <c r="G30" s="681" t="e">
        <f>'Mapa Final'!#REF!</f>
        <v>#REF!</v>
      </c>
      <c r="H30" s="687" t="e">
        <f>'Mapa Final'!#REF!</f>
        <v>#REF!</v>
      </c>
      <c r="I30" s="690" t="e">
        <f>'Mapa Final'!#REF!</f>
        <v>#REF!</v>
      </c>
      <c r="J30" s="699" t="e">
        <f>'Mapa Final'!#REF!</f>
        <v>#REF!</v>
      </c>
      <c r="K30" s="696" t="e">
        <f>'Mapa Final'!#REF!</f>
        <v>#REF!</v>
      </c>
      <c r="L30" s="696" t="e">
        <f>'Mapa Final'!#REF!</f>
        <v>#REF!</v>
      </c>
      <c r="M30" s="693" t="e">
        <f>'Mapa Final'!#REF!</f>
        <v>#REF!</v>
      </c>
      <c r="N30" s="696" t="e">
        <f>'Mapa Final'!#REF!</f>
        <v>#REF!</v>
      </c>
      <c r="O30" s="684"/>
      <c r="P30" s="684"/>
      <c r="Q30" s="684"/>
      <c r="R30" s="684"/>
      <c r="S30" s="684"/>
      <c r="T30" s="684"/>
    </row>
    <row r="31" spans="1:176" hidden="1">
      <c r="A31" s="676"/>
      <c r="B31" s="703"/>
      <c r="C31" s="679"/>
      <c r="D31" s="679"/>
      <c r="E31" s="682"/>
      <c r="F31" s="682"/>
      <c r="G31" s="682"/>
      <c r="H31" s="688"/>
      <c r="I31" s="691"/>
      <c r="J31" s="700"/>
      <c r="K31" s="697"/>
      <c r="L31" s="697"/>
      <c r="M31" s="694"/>
      <c r="N31" s="697"/>
      <c r="O31" s="685"/>
      <c r="P31" s="685"/>
      <c r="Q31" s="685"/>
      <c r="R31" s="685"/>
      <c r="S31" s="685"/>
      <c r="T31" s="685"/>
    </row>
    <row r="32" spans="1:176" hidden="1">
      <c r="A32" s="676"/>
      <c r="B32" s="703"/>
      <c r="C32" s="679"/>
      <c r="D32" s="679"/>
      <c r="E32" s="682"/>
      <c r="F32" s="682"/>
      <c r="G32" s="682"/>
      <c r="H32" s="688"/>
      <c r="I32" s="691"/>
      <c r="J32" s="700"/>
      <c r="K32" s="697"/>
      <c r="L32" s="697"/>
      <c r="M32" s="694"/>
      <c r="N32" s="697"/>
      <c r="O32" s="685"/>
      <c r="P32" s="685"/>
      <c r="Q32" s="685"/>
      <c r="R32" s="685"/>
      <c r="S32" s="685"/>
      <c r="T32" s="685"/>
    </row>
    <row r="33" spans="1:20" hidden="1">
      <c r="A33" s="676"/>
      <c r="B33" s="703"/>
      <c r="C33" s="679"/>
      <c r="D33" s="679"/>
      <c r="E33" s="682"/>
      <c r="F33" s="682"/>
      <c r="G33" s="682"/>
      <c r="H33" s="688"/>
      <c r="I33" s="691"/>
      <c r="J33" s="700"/>
      <c r="K33" s="697"/>
      <c r="L33" s="697"/>
      <c r="M33" s="694"/>
      <c r="N33" s="697"/>
      <c r="O33" s="685"/>
      <c r="P33" s="685"/>
      <c r="Q33" s="685"/>
      <c r="R33" s="685"/>
      <c r="S33" s="685"/>
      <c r="T33" s="685"/>
    </row>
    <row r="34" spans="1:20" ht="102.75" hidden="1" customHeight="1">
      <c r="A34" s="677"/>
      <c r="B34" s="704"/>
      <c r="C34" s="680"/>
      <c r="D34" s="680"/>
      <c r="E34" s="683"/>
      <c r="F34" s="683"/>
      <c r="G34" s="683"/>
      <c r="H34" s="689"/>
      <c r="I34" s="692"/>
      <c r="J34" s="701"/>
      <c r="K34" s="698"/>
      <c r="L34" s="698"/>
      <c r="M34" s="695"/>
      <c r="N34" s="698"/>
      <c r="O34" s="686"/>
      <c r="P34" s="686"/>
      <c r="Q34" s="686"/>
      <c r="R34" s="686"/>
      <c r="S34" s="686"/>
      <c r="T34" s="686"/>
    </row>
    <row r="35" spans="1:20">
      <c r="A35" s="675" t="e">
        <f>'Mapa Final'!#REF!</f>
        <v>#REF!</v>
      </c>
      <c r="B35" s="702" t="e">
        <f>'Mapa Final'!#REF!</f>
        <v>#REF!</v>
      </c>
      <c r="C35" s="678" t="e">
        <f>'Mapa Final'!#REF!</f>
        <v>#REF!</v>
      </c>
      <c r="D35" s="678" t="e">
        <f>'Mapa Final'!#REF!</f>
        <v>#REF!</v>
      </c>
      <c r="E35" s="681" t="e">
        <f>'Mapa Final'!#REF!</f>
        <v>#REF!</v>
      </c>
      <c r="F35" s="681" t="e">
        <f>'Mapa Final'!#REF!</f>
        <v>#REF!</v>
      </c>
      <c r="G35" s="681" t="e">
        <f>'Mapa Final'!#REF!</f>
        <v>#REF!</v>
      </c>
      <c r="H35" s="687" t="e">
        <f>'Mapa Final'!#REF!</f>
        <v>#REF!</v>
      </c>
      <c r="I35" s="690" t="e">
        <f>'Mapa Final'!#REF!</f>
        <v>#REF!</v>
      </c>
      <c r="J35" s="699" t="e">
        <f>'Mapa Final'!#REF!</f>
        <v>#REF!</v>
      </c>
      <c r="K35" s="696" t="e">
        <f>'Mapa Final'!#REF!</f>
        <v>#REF!</v>
      </c>
      <c r="L35" s="696" t="e">
        <f>'Mapa Final'!#REF!</f>
        <v>#REF!</v>
      </c>
      <c r="M35" s="693" t="e">
        <f>'Mapa Final'!#REF!</f>
        <v>#REF!</v>
      </c>
      <c r="N35" s="696" t="e">
        <f>'Mapa Final'!#REF!</f>
        <v>#REF!</v>
      </c>
      <c r="O35" s="684"/>
      <c r="P35" s="684"/>
      <c r="Q35" s="684"/>
      <c r="R35" s="684"/>
      <c r="S35" s="684"/>
      <c r="T35" s="684"/>
    </row>
    <row r="36" spans="1:20">
      <c r="A36" s="676"/>
      <c r="B36" s="703"/>
      <c r="C36" s="679"/>
      <c r="D36" s="679"/>
      <c r="E36" s="682"/>
      <c r="F36" s="682"/>
      <c r="G36" s="682"/>
      <c r="H36" s="688"/>
      <c r="I36" s="691"/>
      <c r="J36" s="700"/>
      <c r="K36" s="697"/>
      <c r="L36" s="697"/>
      <c r="M36" s="694"/>
      <c r="N36" s="697"/>
      <c r="O36" s="685"/>
      <c r="P36" s="685"/>
      <c r="Q36" s="685"/>
      <c r="R36" s="685"/>
      <c r="S36" s="685"/>
      <c r="T36" s="685"/>
    </row>
    <row r="37" spans="1:20">
      <c r="A37" s="676"/>
      <c r="B37" s="703"/>
      <c r="C37" s="679"/>
      <c r="D37" s="679"/>
      <c r="E37" s="682"/>
      <c r="F37" s="682"/>
      <c r="G37" s="682"/>
      <c r="H37" s="688"/>
      <c r="I37" s="691"/>
      <c r="J37" s="700"/>
      <c r="K37" s="697"/>
      <c r="L37" s="697"/>
      <c r="M37" s="694"/>
      <c r="N37" s="697"/>
      <c r="O37" s="685"/>
      <c r="P37" s="685"/>
      <c r="Q37" s="685"/>
      <c r="R37" s="685"/>
      <c r="S37" s="685"/>
      <c r="T37" s="685"/>
    </row>
    <row r="38" spans="1:20">
      <c r="A38" s="676"/>
      <c r="B38" s="703"/>
      <c r="C38" s="679"/>
      <c r="D38" s="679"/>
      <c r="E38" s="682"/>
      <c r="F38" s="682"/>
      <c r="G38" s="682"/>
      <c r="H38" s="688"/>
      <c r="I38" s="691"/>
      <c r="J38" s="700"/>
      <c r="K38" s="697"/>
      <c r="L38" s="697"/>
      <c r="M38" s="694"/>
      <c r="N38" s="697"/>
      <c r="O38" s="685"/>
      <c r="P38" s="685"/>
      <c r="Q38" s="685"/>
      <c r="R38" s="685"/>
      <c r="S38" s="685"/>
      <c r="T38" s="685"/>
    </row>
    <row r="39" spans="1:20" ht="278.25" customHeight="1">
      <c r="A39" s="677"/>
      <c r="B39" s="704"/>
      <c r="C39" s="680"/>
      <c r="D39" s="680"/>
      <c r="E39" s="683"/>
      <c r="F39" s="683"/>
      <c r="G39" s="683"/>
      <c r="H39" s="689"/>
      <c r="I39" s="692"/>
      <c r="J39" s="701"/>
      <c r="K39" s="698"/>
      <c r="L39" s="698"/>
      <c r="M39" s="695"/>
      <c r="N39" s="698"/>
      <c r="O39" s="686"/>
      <c r="P39" s="686"/>
      <c r="Q39" s="686"/>
      <c r="R39" s="686"/>
      <c r="S39" s="686"/>
      <c r="T39" s="686"/>
    </row>
    <row r="40" spans="1:20" hidden="1">
      <c r="A40" s="675">
        <f>'Mapa Final'!A18</f>
        <v>0</v>
      </c>
      <c r="B40" s="702">
        <f>'Mapa Final'!B18</f>
        <v>0</v>
      </c>
      <c r="C40" s="678">
        <f>'Mapa Final'!C18</f>
        <v>0</v>
      </c>
      <c r="D40" s="678">
        <f>'Mapa Final'!D18</f>
        <v>0</v>
      </c>
      <c r="E40" s="681">
        <f>'Mapa Final'!E18</f>
        <v>0</v>
      </c>
      <c r="F40" s="681">
        <f>'Mapa Final'!F18</f>
        <v>0</v>
      </c>
      <c r="G40" s="681">
        <f>'Mapa Final'!G18</f>
        <v>0</v>
      </c>
      <c r="H40" s="687" t="str">
        <f>'Mapa Final'!I18</f>
        <v>Muy Baja</v>
      </c>
      <c r="I40" s="690" t="b">
        <f>'Mapa Final'!L18</f>
        <v>0</v>
      </c>
      <c r="J40" s="699" t="e">
        <f>'Mapa Final'!N18</f>
        <v>#N/A</v>
      </c>
      <c r="K40" s="696" t="e">
        <f>'Mapa Final'!AA18</f>
        <v>#DIV/0!</v>
      </c>
      <c r="L40" s="696" t="e">
        <f>'Mapa Final'!AE18</f>
        <v>#DIV/0!</v>
      </c>
      <c r="M40" s="693" t="e">
        <f>'Mapa Final'!AG18</f>
        <v>#DIV/0!</v>
      </c>
      <c r="N40" s="696">
        <f>'Mapa Final'!AH18</f>
        <v>0</v>
      </c>
      <c r="O40" s="684"/>
      <c r="P40" s="684"/>
      <c r="Q40" s="684"/>
      <c r="R40" s="684"/>
      <c r="S40" s="684"/>
      <c r="T40" s="684"/>
    </row>
    <row r="41" spans="1:20" hidden="1">
      <c r="A41" s="676"/>
      <c r="B41" s="703"/>
      <c r="C41" s="679"/>
      <c r="D41" s="679"/>
      <c r="E41" s="682"/>
      <c r="F41" s="682"/>
      <c r="G41" s="682"/>
      <c r="H41" s="688"/>
      <c r="I41" s="691"/>
      <c r="J41" s="700"/>
      <c r="K41" s="697"/>
      <c r="L41" s="697"/>
      <c r="M41" s="694"/>
      <c r="N41" s="697"/>
      <c r="O41" s="685"/>
      <c r="P41" s="685"/>
      <c r="Q41" s="685"/>
      <c r="R41" s="685"/>
      <c r="S41" s="685"/>
      <c r="T41" s="685"/>
    </row>
    <row r="42" spans="1:20" hidden="1">
      <c r="A42" s="676"/>
      <c r="B42" s="703"/>
      <c r="C42" s="679"/>
      <c r="D42" s="679"/>
      <c r="E42" s="682"/>
      <c r="F42" s="682"/>
      <c r="G42" s="682"/>
      <c r="H42" s="688"/>
      <c r="I42" s="691"/>
      <c r="J42" s="700"/>
      <c r="K42" s="697"/>
      <c r="L42" s="697"/>
      <c r="M42" s="694"/>
      <c r="N42" s="697"/>
      <c r="O42" s="685"/>
      <c r="P42" s="685"/>
      <c r="Q42" s="685"/>
      <c r="R42" s="685"/>
      <c r="S42" s="685"/>
      <c r="T42" s="685"/>
    </row>
    <row r="43" spans="1:20" hidden="1">
      <c r="A43" s="676"/>
      <c r="B43" s="703"/>
      <c r="C43" s="679"/>
      <c r="D43" s="679"/>
      <c r="E43" s="682"/>
      <c r="F43" s="682"/>
      <c r="G43" s="682"/>
      <c r="H43" s="688"/>
      <c r="I43" s="691"/>
      <c r="J43" s="700"/>
      <c r="K43" s="697"/>
      <c r="L43" s="697"/>
      <c r="M43" s="694"/>
      <c r="N43" s="697"/>
      <c r="O43" s="685"/>
      <c r="P43" s="685"/>
      <c r="Q43" s="685"/>
      <c r="R43" s="685"/>
      <c r="S43" s="685"/>
      <c r="T43" s="685"/>
    </row>
    <row r="44" spans="1:20" hidden="1">
      <c r="A44" s="677"/>
      <c r="B44" s="704"/>
      <c r="C44" s="680"/>
      <c r="D44" s="680"/>
      <c r="E44" s="683"/>
      <c r="F44" s="683"/>
      <c r="G44" s="683"/>
      <c r="H44" s="689"/>
      <c r="I44" s="692"/>
      <c r="J44" s="701"/>
      <c r="K44" s="698"/>
      <c r="L44" s="698"/>
      <c r="M44" s="695"/>
      <c r="N44" s="698"/>
      <c r="O44" s="686"/>
      <c r="P44" s="686"/>
      <c r="Q44" s="686"/>
      <c r="R44" s="686"/>
      <c r="S44" s="686"/>
      <c r="T44" s="686"/>
    </row>
    <row r="45" spans="1:20" hidden="1">
      <c r="A45" s="675">
        <f>'Mapa Final'!A23</f>
        <v>0</v>
      </c>
      <c r="B45" s="702">
        <f>'Mapa Final'!B23</f>
        <v>0</v>
      </c>
      <c r="C45" s="678">
        <f>'Mapa Final'!C23</f>
        <v>0</v>
      </c>
      <c r="D45" s="678">
        <f>'Mapa Final'!D23</f>
        <v>0</v>
      </c>
      <c r="E45" s="681">
        <f>'Mapa Final'!E23</f>
        <v>0</v>
      </c>
      <c r="F45" s="681">
        <f>'Mapa Final'!F23</f>
        <v>0</v>
      </c>
      <c r="G45" s="681">
        <f>'Mapa Final'!G23</f>
        <v>0</v>
      </c>
      <c r="H45" s="687" t="str">
        <f>'Mapa Final'!I23</f>
        <v>Muy Baja</v>
      </c>
      <c r="I45" s="690" t="b">
        <f>'Mapa Final'!L23</f>
        <v>0</v>
      </c>
      <c r="J45" s="699" t="e">
        <f>'Mapa Final'!N23</f>
        <v>#N/A</v>
      </c>
      <c r="K45" s="696" t="e">
        <f>'Mapa Final'!AA23</f>
        <v>#DIV/0!</v>
      </c>
      <c r="L45" s="696" t="e">
        <f>'Mapa Final'!AE23</f>
        <v>#DIV/0!</v>
      </c>
      <c r="M45" s="693" t="e">
        <f>'Mapa Final'!AG23</f>
        <v>#DIV/0!</v>
      </c>
      <c r="N45" s="696">
        <f>'Mapa Final'!AH23</f>
        <v>0</v>
      </c>
      <c r="O45" s="684"/>
      <c r="P45" s="684"/>
      <c r="Q45" s="684"/>
      <c r="R45" s="684"/>
      <c r="S45" s="684"/>
      <c r="T45" s="684"/>
    </row>
    <row r="46" spans="1:20" hidden="1">
      <c r="A46" s="676"/>
      <c r="B46" s="703"/>
      <c r="C46" s="679"/>
      <c r="D46" s="679"/>
      <c r="E46" s="682"/>
      <c r="F46" s="682"/>
      <c r="G46" s="682"/>
      <c r="H46" s="688"/>
      <c r="I46" s="691"/>
      <c r="J46" s="700"/>
      <c r="K46" s="697"/>
      <c r="L46" s="697"/>
      <c r="M46" s="694"/>
      <c r="N46" s="697"/>
      <c r="O46" s="685"/>
      <c r="P46" s="685"/>
      <c r="Q46" s="685"/>
      <c r="R46" s="685"/>
      <c r="S46" s="685"/>
      <c r="T46" s="685"/>
    </row>
    <row r="47" spans="1:20" hidden="1">
      <c r="A47" s="676"/>
      <c r="B47" s="703"/>
      <c r="C47" s="679"/>
      <c r="D47" s="679"/>
      <c r="E47" s="682"/>
      <c r="F47" s="682"/>
      <c r="G47" s="682"/>
      <c r="H47" s="688"/>
      <c r="I47" s="691"/>
      <c r="J47" s="700"/>
      <c r="K47" s="697"/>
      <c r="L47" s="697"/>
      <c r="M47" s="694"/>
      <c r="N47" s="697"/>
      <c r="O47" s="685"/>
      <c r="P47" s="685"/>
      <c r="Q47" s="685"/>
      <c r="R47" s="685"/>
      <c r="S47" s="685"/>
      <c r="T47" s="685"/>
    </row>
    <row r="48" spans="1:20" hidden="1">
      <c r="A48" s="676"/>
      <c r="B48" s="703"/>
      <c r="C48" s="679"/>
      <c r="D48" s="679"/>
      <c r="E48" s="682"/>
      <c r="F48" s="682"/>
      <c r="G48" s="682"/>
      <c r="H48" s="688"/>
      <c r="I48" s="691"/>
      <c r="J48" s="700"/>
      <c r="K48" s="697"/>
      <c r="L48" s="697"/>
      <c r="M48" s="694"/>
      <c r="N48" s="697"/>
      <c r="O48" s="685"/>
      <c r="P48" s="685"/>
      <c r="Q48" s="685"/>
      <c r="R48" s="685"/>
      <c r="S48" s="685"/>
      <c r="T48" s="685"/>
    </row>
    <row r="49" spans="1:20" hidden="1">
      <c r="A49" s="677"/>
      <c r="B49" s="704"/>
      <c r="C49" s="680"/>
      <c r="D49" s="680"/>
      <c r="E49" s="683"/>
      <c r="F49" s="683"/>
      <c r="G49" s="683"/>
      <c r="H49" s="689"/>
      <c r="I49" s="692"/>
      <c r="J49" s="701"/>
      <c r="K49" s="698"/>
      <c r="L49" s="698"/>
      <c r="M49" s="695"/>
      <c r="N49" s="698"/>
      <c r="O49" s="686"/>
      <c r="P49" s="686"/>
      <c r="Q49" s="686"/>
      <c r="R49" s="686"/>
      <c r="S49" s="686"/>
      <c r="T49" s="686"/>
    </row>
    <row r="50" spans="1:20" hidden="1">
      <c r="A50" s="675">
        <f>'Mapa Final'!A28</f>
        <v>0</v>
      </c>
      <c r="B50" s="702">
        <f>'Mapa Final'!B28</f>
        <v>0</v>
      </c>
      <c r="C50" s="678">
        <f>'Mapa Final'!C28</f>
        <v>0</v>
      </c>
      <c r="D50" s="678">
        <f>'Mapa Final'!D28</f>
        <v>0</v>
      </c>
      <c r="E50" s="681">
        <f>'Mapa Final'!E28</f>
        <v>0</v>
      </c>
      <c r="F50" s="681">
        <f>'Mapa Final'!F28</f>
        <v>0</v>
      </c>
      <c r="G50" s="681">
        <f>'Mapa Final'!G28</f>
        <v>0</v>
      </c>
      <c r="H50" s="687" t="str">
        <f>'Mapa Final'!I28</f>
        <v>Muy Baja</v>
      </c>
      <c r="I50" s="690" t="b">
        <f>'Mapa Final'!L28</f>
        <v>0</v>
      </c>
      <c r="J50" s="699" t="e">
        <f>'Mapa Final'!N28</f>
        <v>#N/A</v>
      </c>
      <c r="K50" s="696" t="e">
        <f>'Mapa Final'!AA28</f>
        <v>#DIV/0!</v>
      </c>
      <c r="L50" s="696" t="e">
        <f>'Mapa Final'!AE28</f>
        <v>#DIV/0!</v>
      </c>
      <c r="M50" s="693" t="e">
        <f>'Mapa Final'!AG28</f>
        <v>#DIV/0!</v>
      </c>
      <c r="N50" s="696">
        <f>'Mapa Final'!AH28</f>
        <v>0</v>
      </c>
      <c r="O50" s="684"/>
      <c r="P50" s="684"/>
      <c r="Q50" s="684"/>
      <c r="R50" s="684"/>
      <c r="S50" s="684"/>
      <c r="T50" s="684"/>
    </row>
    <row r="51" spans="1:20" hidden="1">
      <c r="A51" s="676"/>
      <c r="B51" s="703"/>
      <c r="C51" s="679"/>
      <c r="D51" s="679"/>
      <c r="E51" s="682"/>
      <c r="F51" s="682"/>
      <c r="G51" s="682"/>
      <c r="H51" s="688"/>
      <c r="I51" s="691"/>
      <c r="J51" s="700"/>
      <c r="K51" s="697"/>
      <c r="L51" s="697"/>
      <c r="M51" s="694"/>
      <c r="N51" s="697"/>
      <c r="O51" s="685"/>
      <c r="P51" s="685"/>
      <c r="Q51" s="685"/>
      <c r="R51" s="685"/>
      <c r="S51" s="685"/>
      <c r="T51" s="685"/>
    </row>
    <row r="52" spans="1:20" hidden="1">
      <c r="A52" s="676"/>
      <c r="B52" s="703"/>
      <c r="C52" s="679"/>
      <c r="D52" s="679"/>
      <c r="E52" s="682"/>
      <c r="F52" s="682"/>
      <c r="G52" s="682"/>
      <c r="H52" s="688"/>
      <c r="I52" s="691"/>
      <c r="J52" s="700"/>
      <c r="K52" s="697"/>
      <c r="L52" s="697"/>
      <c r="M52" s="694"/>
      <c r="N52" s="697"/>
      <c r="O52" s="685"/>
      <c r="P52" s="685"/>
      <c r="Q52" s="685"/>
      <c r="R52" s="685"/>
      <c r="S52" s="685"/>
      <c r="T52" s="685"/>
    </row>
    <row r="53" spans="1:20" hidden="1">
      <c r="A53" s="676"/>
      <c r="B53" s="703"/>
      <c r="C53" s="679"/>
      <c r="D53" s="679"/>
      <c r="E53" s="682"/>
      <c r="F53" s="682"/>
      <c r="G53" s="682"/>
      <c r="H53" s="688"/>
      <c r="I53" s="691"/>
      <c r="J53" s="700"/>
      <c r="K53" s="697"/>
      <c r="L53" s="697"/>
      <c r="M53" s="694"/>
      <c r="N53" s="697"/>
      <c r="O53" s="685"/>
      <c r="P53" s="685"/>
      <c r="Q53" s="685"/>
      <c r="R53" s="685"/>
      <c r="S53" s="685"/>
      <c r="T53" s="685"/>
    </row>
    <row r="54" spans="1:20" hidden="1">
      <c r="A54" s="677"/>
      <c r="B54" s="704"/>
      <c r="C54" s="680"/>
      <c r="D54" s="680"/>
      <c r="E54" s="683"/>
      <c r="F54" s="683"/>
      <c r="G54" s="683"/>
      <c r="H54" s="689"/>
      <c r="I54" s="692"/>
      <c r="J54" s="701"/>
      <c r="K54" s="698"/>
      <c r="L54" s="698"/>
      <c r="M54" s="695"/>
      <c r="N54" s="698"/>
      <c r="O54" s="686"/>
      <c r="P54" s="686"/>
      <c r="Q54" s="686"/>
      <c r="R54" s="686"/>
      <c r="S54" s="686"/>
      <c r="T54" s="686"/>
    </row>
    <row r="55" spans="1:20" hidden="1">
      <c r="A55" s="675">
        <f>'Mapa Final'!A33</f>
        <v>0</v>
      </c>
      <c r="B55" s="702">
        <f>'Mapa Final'!B33</f>
        <v>0</v>
      </c>
      <c r="C55" s="678">
        <f>'Mapa Final'!C33</f>
        <v>0</v>
      </c>
      <c r="D55" s="678">
        <f>'Mapa Final'!D33</f>
        <v>0</v>
      </c>
      <c r="E55" s="681">
        <f>'Mapa Final'!E33</f>
        <v>0</v>
      </c>
      <c r="F55" s="681">
        <f>'Mapa Final'!F33</f>
        <v>0</v>
      </c>
      <c r="G55" s="681">
        <f>'Mapa Final'!G33</f>
        <v>0</v>
      </c>
      <c r="H55" s="687" t="str">
        <f>'Mapa Final'!I33</f>
        <v>Muy Baja</v>
      </c>
      <c r="I55" s="690" t="b">
        <f>'Mapa Final'!L33</f>
        <v>0</v>
      </c>
      <c r="J55" s="699" t="e">
        <f>'Mapa Final'!N33</f>
        <v>#N/A</v>
      </c>
      <c r="K55" s="696" t="e">
        <f>'Mapa Final'!AA33</f>
        <v>#DIV/0!</v>
      </c>
      <c r="L55" s="696" t="e">
        <f>'Mapa Final'!AE33</f>
        <v>#DIV/0!</v>
      </c>
      <c r="M55" s="693" t="e">
        <f>'Mapa Final'!AG33</f>
        <v>#DIV/0!</v>
      </c>
      <c r="N55" s="696">
        <f>'Mapa Final'!AH33</f>
        <v>0</v>
      </c>
      <c r="O55" s="684"/>
      <c r="P55" s="684"/>
      <c r="Q55" s="684"/>
      <c r="R55" s="684"/>
      <c r="S55" s="684"/>
      <c r="T55" s="684"/>
    </row>
    <row r="56" spans="1:20" hidden="1">
      <c r="A56" s="676"/>
      <c r="B56" s="703"/>
      <c r="C56" s="679"/>
      <c r="D56" s="679"/>
      <c r="E56" s="682"/>
      <c r="F56" s="682"/>
      <c r="G56" s="682"/>
      <c r="H56" s="688"/>
      <c r="I56" s="691"/>
      <c r="J56" s="700"/>
      <c r="K56" s="697"/>
      <c r="L56" s="697"/>
      <c r="M56" s="694"/>
      <c r="N56" s="697"/>
      <c r="O56" s="685"/>
      <c r="P56" s="685"/>
      <c r="Q56" s="685"/>
      <c r="R56" s="685"/>
      <c r="S56" s="685"/>
      <c r="T56" s="685"/>
    </row>
    <row r="57" spans="1:20" hidden="1">
      <c r="A57" s="676"/>
      <c r="B57" s="703"/>
      <c r="C57" s="679"/>
      <c r="D57" s="679"/>
      <c r="E57" s="682"/>
      <c r="F57" s="682"/>
      <c r="G57" s="682"/>
      <c r="H57" s="688"/>
      <c r="I57" s="691"/>
      <c r="J57" s="700"/>
      <c r="K57" s="697"/>
      <c r="L57" s="697"/>
      <c r="M57" s="694"/>
      <c r="N57" s="697"/>
      <c r="O57" s="685"/>
      <c r="P57" s="685"/>
      <c r="Q57" s="685"/>
      <c r="R57" s="685"/>
      <c r="S57" s="685"/>
      <c r="T57" s="685"/>
    </row>
    <row r="58" spans="1:20" hidden="1">
      <c r="A58" s="676"/>
      <c r="B58" s="703"/>
      <c r="C58" s="679"/>
      <c r="D58" s="679"/>
      <c r="E58" s="682"/>
      <c r="F58" s="682"/>
      <c r="G58" s="682"/>
      <c r="H58" s="688"/>
      <c r="I58" s="691"/>
      <c r="J58" s="700"/>
      <c r="K58" s="697"/>
      <c r="L58" s="697"/>
      <c r="M58" s="694"/>
      <c r="N58" s="697"/>
      <c r="O58" s="685"/>
      <c r="P58" s="685"/>
      <c r="Q58" s="685"/>
      <c r="R58" s="685"/>
      <c r="S58" s="685"/>
      <c r="T58" s="685"/>
    </row>
    <row r="59" spans="1:20" hidden="1">
      <c r="A59" s="677"/>
      <c r="B59" s="704"/>
      <c r="C59" s="680"/>
      <c r="D59" s="680"/>
      <c r="E59" s="683"/>
      <c r="F59" s="683"/>
      <c r="G59" s="683"/>
      <c r="H59" s="689"/>
      <c r="I59" s="692"/>
      <c r="J59" s="701"/>
      <c r="K59" s="698"/>
      <c r="L59" s="698"/>
      <c r="M59" s="695"/>
      <c r="N59" s="698"/>
      <c r="O59" s="686"/>
      <c r="P59" s="686"/>
      <c r="Q59" s="686"/>
      <c r="R59" s="686"/>
      <c r="S59" s="686"/>
      <c r="T59" s="68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Andrea Peñafiel Restrepo</cp:lastModifiedBy>
  <cp:revision/>
  <dcterms:created xsi:type="dcterms:W3CDTF">2021-04-16T16:11:31Z</dcterms:created>
  <dcterms:modified xsi:type="dcterms:W3CDTF">2023-10-25T17:37:48Z</dcterms:modified>
  <cp:category/>
  <cp:contentStatus/>
</cp:coreProperties>
</file>